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DieseArbeitsmappe"/>
  <mc:AlternateContent xmlns:mc="http://schemas.openxmlformats.org/markup-compatibility/2006">
    <mc:Choice Requires="x15">
      <x15ac:absPath xmlns:x15ac="http://schemas.microsoft.com/office/spreadsheetml/2010/11/ac" url="N:\B_Projekte\90081_Sanierung 3-Fach-Sporthalle\04_Ausschreibungsunterlagen\Los 03_Tragwerksplanung\leistungsbeschreibung\Anlagen zum Vertrag des Tragwerksplaner\"/>
    </mc:Choice>
  </mc:AlternateContent>
  <xr:revisionPtr revIDLastSave="0" documentId="8_{16B5369F-2DC8-44B7-AF6C-957017704F54}" xr6:coauthVersionLast="47" xr6:coauthVersionMax="47" xr10:uidLastSave="{00000000-0000-0000-0000-000000000000}"/>
  <bookViews>
    <workbookView xWindow="-38520" yWindow="-2055" windowWidth="38640" windowHeight="21240" tabRatio="973" activeTab="1" xr2:uid="{00000000-000D-0000-FFFF-FFFF00000000}"/>
  </bookViews>
  <sheets>
    <sheet name="Gesamthonorar" sheetId="18" r:id="rId1"/>
    <sheet name="anr. BK" sheetId="32" r:id="rId2"/>
    <sheet name="GL-P1" sheetId="6" r:id="rId3"/>
    <sheet name="GL-P2" sheetId="7" r:id="rId4"/>
    <sheet name="GL-P3" sheetId="8" r:id="rId5"/>
    <sheet name="GL-P4" sheetId="9" r:id="rId6"/>
    <sheet name="GL-P5" sheetId="10" r:id="rId7"/>
    <sheet name="GL-P6" sheetId="11" r:id="rId8"/>
    <sheet name="GL-Summe" sheetId="15" r:id="rId9"/>
    <sheet name="BL Stundensätze" sheetId="34" r:id="rId10"/>
    <sheet name="Modul1" sheetId="4" state="veryHidden" r:id="rId11"/>
    <sheet name="Hinweis" sheetId="5" state="veryHidden" r:id="rId12"/>
  </sheets>
  <externalReferences>
    <externalReference r:id="rId13"/>
    <externalReference r:id="rId14"/>
    <externalReference r:id="rId15"/>
  </externalReferences>
  <definedNames>
    <definedName name="_xlnm.Print_Area" localSheetId="1">'anr. BK'!$A$1:$H$16</definedName>
    <definedName name="_xlnm.Print_Area" localSheetId="0">Gesamthonorar!$A$1:$E$38</definedName>
    <definedName name="_xlnm.Print_Area" localSheetId="2">'GL-P1'!$1:$1048576</definedName>
    <definedName name="_xlnm.Print_Area" localSheetId="5">'GL-P4'!$A$1:$E$20</definedName>
    <definedName name="_xlnm.Print_Area" localSheetId="8">'GL-Summe'!$A$1:$F$24</definedName>
    <definedName name="Makro1" localSheetId="1">[1]!Makro1</definedName>
    <definedName name="Makro1">[1]!Makro1</definedName>
    <definedName name="Modul1.Makro1" localSheetId="1">[2]!Modul1.Makro1</definedName>
    <definedName name="Modul1.Makro1">[2]!Modul1.Makro1</definedName>
    <definedName name="otto" localSheetId="1">[3]!Makro1</definedName>
    <definedName name="otto">[3]!Makro1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15" l="1"/>
  <c r="D14" i="11"/>
  <c r="D16" i="10"/>
  <c r="D17" i="9"/>
  <c r="E26" i="18"/>
  <c r="D11" i="15" l="1"/>
  <c r="C18" i="15"/>
  <c r="C17" i="15"/>
  <c r="C14" i="15"/>
  <c r="C13" i="15"/>
  <c r="C12" i="15"/>
  <c r="C11" i="15"/>
  <c r="E21" i="18"/>
  <c r="E19" i="18"/>
  <c r="E17" i="18"/>
  <c r="F19" i="15"/>
  <c r="F15" i="15"/>
  <c r="A3" i="34"/>
  <c r="A1" i="34"/>
  <c r="F24" i="34"/>
  <c r="F23" i="34"/>
  <c r="F22" i="34"/>
  <c r="F20" i="34"/>
  <c r="F19" i="34"/>
  <c r="F18" i="34"/>
  <c r="F16" i="34"/>
  <c r="F15" i="34"/>
  <c r="F14" i="34"/>
  <c r="F12" i="34"/>
  <c r="F11" i="34"/>
  <c r="F10" i="34"/>
  <c r="E9" i="32" l="1"/>
  <c r="E8" i="32"/>
  <c r="C8" i="32"/>
  <c r="C9" i="32"/>
  <c r="C10" i="32"/>
  <c r="C11" i="32"/>
  <c r="C7" i="32"/>
  <c r="D12" i="32"/>
  <c r="C12" i="32" s="1"/>
  <c r="E13" i="32" l="1"/>
  <c r="E10" i="18" s="1"/>
  <c r="C16" i="10" l="1"/>
  <c r="C17" i="7"/>
  <c r="E14" i="11"/>
  <c r="E18" i="15" s="1"/>
  <c r="D18" i="15"/>
  <c r="C14" i="11"/>
  <c r="E16" i="10"/>
  <c r="E17" i="15" s="1"/>
  <c r="D17" i="15"/>
  <c r="C17" i="9"/>
  <c r="D14" i="15"/>
  <c r="E17" i="9"/>
  <c r="E14" i="15" s="1"/>
  <c r="E20" i="8"/>
  <c r="D20" i="8"/>
  <c r="C20" i="8"/>
  <c r="E17" i="7"/>
  <c r="D17" i="7"/>
  <c r="D12" i="15" s="1"/>
  <c r="D14" i="6"/>
  <c r="C14" i="6"/>
  <c r="A4" i="6"/>
  <c r="D13" i="15"/>
  <c r="A1" i="15"/>
  <c r="A4" i="15"/>
  <c r="C15" i="15"/>
  <c r="C19" i="15"/>
  <c r="A1" i="11"/>
  <c r="A4" i="11"/>
  <c r="A1" i="10"/>
  <c r="A4" i="10"/>
  <c r="A1" i="9"/>
  <c r="A4" i="9"/>
  <c r="A1" i="8"/>
  <c r="A4" i="8"/>
  <c r="A1" i="7"/>
  <c r="A4" i="7"/>
  <c r="E12" i="15"/>
  <c r="A1" i="6"/>
  <c r="E14" i="6"/>
  <c r="E11" i="15"/>
  <c r="E13" i="15"/>
  <c r="C21" i="15" l="1"/>
  <c r="E19" i="15"/>
  <c r="E15" i="15"/>
  <c r="D15" i="15"/>
  <c r="D19" i="15"/>
  <c r="E21" i="15" l="1"/>
  <c r="D21" i="15"/>
  <c r="E29" i="18" l="1"/>
  <c r="E31" i="18" s="1"/>
  <c r="E33" i="18" s="1"/>
  <c r="E35"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Ostermann</author>
    <author>Dirk Kuhfeld</author>
  </authors>
  <commentList>
    <comment ref="A6" authorId="0" shapeId="0" xr:uid="{00000000-0006-0000-0000-000001000000}">
      <text>
        <r>
          <rPr>
            <sz val="9"/>
            <color indexed="81"/>
            <rFont val="Tahoma"/>
            <family val="2"/>
          </rPr>
          <t>Der Name wird in alle Tabellenblätter von hier übernommen.</t>
        </r>
      </text>
    </comment>
    <comment ref="E10" authorId="0" shapeId="0" xr:uid="{00000000-0006-0000-0000-000002000000}">
      <text>
        <r>
          <rPr>
            <b/>
            <sz val="9"/>
            <color indexed="81"/>
            <rFont val="Tahoma"/>
            <family val="2"/>
          </rPr>
          <t>Die anrechenbaren Kosten werden automatisch in die Berechnung übernommen</t>
        </r>
      </text>
    </comment>
    <comment ref="E12" authorId="0" shapeId="0" xr:uid="{C2E2148D-182F-46A5-A2A6-A6929AEFC60F}">
      <text>
        <r>
          <rPr>
            <b/>
            <sz val="9"/>
            <color indexed="81"/>
            <rFont val="Tahoma"/>
            <family val="2"/>
          </rPr>
          <t xml:space="preserve"> Für die Zuordnung zu den Honorarzonen ist die Objektliste der Anlage 14 Nummer 14.2 zu berücksichtigen und eine über alle Leistungen einheitliche HZ zu wählen/nachzuweisen</t>
        </r>
      </text>
    </comment>
    <comment ref="E13" authorId="0" shapeId="0" xr:uid="{FBF78600-81D2-47B4-BFB7-3CE77B91CC4F}">
      <text>
        <r>
          <rPr>
            <b/>
            <sz val="9"/>
            <color indexed="81"/>
            <rFont val="Tahoma"/>
            <family val="2"/>
          </rPr>
          <t>von- bis-Satz ist einzutragen, d. h. 
Mindestsatz = 0%
Viertelsatz = 25%
Mittelsatz = 50%
3/4--Satz = 75%
Obersatz = 100%</t>
        </r>
      </text>
    </comment>
    <comment ref="E17" authorId="1" shapeId="0" xr:uid="{E43EEB55-D131-4562-B731-CDE11F8E6F1A}">
      <text>
        <r>
          <rPr>
            <b/>
            <sz val="9"/>
            <color indexed="81"/>
            <rFont val="Segoe UI"/>
            <family val="2"/>
          </rPr>
          <t>Honorar wird aus "GL-Summe übernommen</t>
        </r>
        <r>
          <rPr>
            <sz val="9"/>
            <color indexed="81"/>
            <rFont val="Segoe UI"/>
            <family val="2"/>
          </rPr>
          <t xml:space="preserve">
</t>
        </r>
      </text>
    </comment>
    <comment ref="E23" authorId="1" shapeId="0" xr:uid="{57D951C8-734B-4417-A86B-D9013CFC2DC9}">
      <text>
        <r>
          <rPr>
            <b/>
            <sz val="9"/>
            <color indexed="81"/>
            <rFont val="Segoe UI"/>
            <family val="2"/>
          </rPr>
          <t>wird aus BL-Summe übernommen</t>
        </r>
        <r>
          <rPr>
            <sz val="9"/>
            <color indexed="81"/>
            <rFont val="Segoe UI"/>
            <family val="2"/>
          </rPr>
          <t xml:space="preserve">
</t>
        </r>
      </text>
    </comment>
  </commentList>
</comments>
</file>

<file path=xl/sharedStrings.xml><?xml version="1.0" encoding="utf-8"?>
<sst xmlns="http://schemas.openxmlformats.org/spreadsheetml/2006/main" count="251" uniqueCount="139">
  <si>
    <t>Honorar</t>
  </si>
  <si>
    <t>Leistungsphase 
Grundleistungen</t>
  </si>
  <si>
    <t>Bewertung der Teilleistungen v.H</t>
  </si>
  <si>
    <t>Leistungszuordnung v.H</t>
  </si>
  <si>
    <t>Auftragnehmer</t>
  </si>
  <si>
    <t>Auftraggeber</t>
  </si>
  <si>
    <t>1.</t>
  </si>
  <si>
    <t>Grundlagenermittlung</t>
  </si>
  <si>
    <t>Gesamtbewertung der Grundleistungen, Leistungsphase 1</t>
  </si>
  <si>
    <t/>
  </si>
  <si>
    <t>2.</t>
  </si>
  <si>
    <t>Gesamtbewertung der Grundleistungen, Leistungsphase 2</t>
  </si>
  <si>
    <t>3.</t>
  </si>
  <si>
    <t>Entwurfsplanung</t>
  </si>
  <si>
    <t>Gesamtbewertung der Grundleistungen, Leistungsphase 3</t>
  </si>
  <si>
    <t>4.</t>
  </si>
  <si>
    <t>Genehmigungsplanung</t>
  </si>
  <si>
    <t>Gesamtbewertung der Grundleistungen, Leistungsphase 4</t>
  </si>
  <si>
    <t>5.</t>
  </si>
  <si>
    <t>Ausführungsplanung</t>
  </si>
  <si>
    <t>Gesamtbewertung der Grundleistungen, Leistungsphase 5</t>
  </si>
  <si>
    <t>6.</t>
  </si>
  <si>
    <t>Vorbereitung der Vergabe</t>
  </si>
  <si>
    <t>Gesamtbewertung der Grundleistungen, Leistungsphase 6</t>
  </si>
  <si>
    <t>Leistungsphasen</t>
  </si>
  <si>
    <t>Zusammenstellung der Grundleistungen</t>
  </si>
  <si>
    <t>1</t>
  </si>
  <si>
    <t>2</t>
  </si>
  <si>
    <t>Vorplanung (Projekt- und Planungsvorbereitung) Beschaffen und Auswerten amtlicher Karten</t>
  </si>
  <si>
    <t>3</t>
  </si>
  <si>
    <t>4</t>
  </si>
  <si>
    <t>Grundleistungen Leistungsphase 1 - 4</t>
  </si>
  <si>
    <t>5</t>
  </si>
  <si>
    <t>6</t>
  </si>
  <si>
    <t>Gesamtbewertung der Grundleistungen</t>
  </si>
  <si>
    <t>Anrechenbare Kosten</t>
  </si>
  <si>
    <t>Nebenkosten</t>
  </si>
  <si>
    <t>a)</t>
  </si>
  <si>
    <t>b)</t>
  </si>
  <si>
    <t>c)</t>
  </si>
  <si>
    <t>d)</t>
  </si>
  <si>
    <t>e)</t>
  </si>
  <si>
    <t>f)</t>
  </si>
  <si>
    <t>g)</t>
  </si>
  <si>
    <t>h)</t>
  </si>
  <si>
    <t>i)</t>
  </si>
  <si>
    <t>Zusammenfassen, Erläutern und Dokumentieren der Ergebnisse</t>
  </si>
  <si>
    <t>Analysieren der Grundlagen</t>
  </si>
  <si>
    <t>Vorbereiten der Vergabe</t>
  </si>
  <si>
    <t>Felder ausfüllen</t>
  </si>
  <si>
    <t>Felder werden automatisch gefüllt</t>
  </si>
  <si>
    <t>Honorarzusammenstellung</t>
  </si>
  <si>
    <t>Mehrwertsteuer</t>
  </si>
  <si>
    <t>Honorar brutto</t>
  </si>
  <si>
    <t xml:space="preserve"> - Die grünen Tabellenblätter decken die Grundleistungen der HOAI ab. Die Leistungen des AN bewerten, die Leistungen AG werden automatisch errchnet.</t>
  </si>
  <si>
    <t xml:space="preserve"> - Die Honorarberechnung der Grundleistungen erfolgt im Blatt GL-Honorar. Hier ist die Honorarzone einzutragen. Die anrechenbaren Kosten werden aus dieser Seite in Die Berechnung übergeben.</t>
  </si>
  <si>
    <t xml:space="preserve"> - Die gelben Tabellenblätter decken die besonderen Leistungen der HOAI ab. Hier können Kommentare und Honorare frei vereinbart werden.</t>
  </si>
  <si>
    <t xml:space="preserve"> - Die Honorarberechnung der besonderen Leistungen erfolgt im Blatt BL-Honorar. Die anrechenbaren Kosten für die örtl. Bauüberwachung wird automatisch übernommen.</t>
  </si>
  <si>
    <t xml:space="preserve"> - Die weißen Tabellenglätter beinhalten Grunddaten der Honorarbererchnungen und dürfen nicht geändert werden.</t>
  </si>
  <si>
    <t>Kommentar</t>
  </si>
  <si>
    <t>Menge</t>
  </si>
  <si>
    <t>Einheit</t>
  </si>
  <si>
    <t>EP [€]</t>
  </si>
  <si>
    <t>GP [€]</t>
  </si>
  <si>
    <t>Leistungsphase</t>
  </si>
  <si>
    <t>Felder werden automatisch ausgefüllt</t>
  </si>
  <si>
    <t xml:space="preserve">Klären der Aufgabenstellung aufgrund der Vorgaben oder der Bedarfsplanung des Auftraggebers im Benehmen mit dem Objektplaner </t>
  </si>
  <si>
    <t>Mitwirken bei der Kostenschätzung und bei der Terminplanung</t>
  </si>
  <si>
    <t>Mitwirken bei dem Erarbeiten eines Planungskonzepts einschließlich Untersuchung der Lösungsmöglichkeiten des Tragwerks unter gleichen
Objektbedingungen mit skizzenhafter Darstellung, Klärung und Angabe der für das Tragwerk wesentlichen konstruktiven Festlegungen für zum Beispiel
Baustoffe, Bauarten und Herstellungsverfahren, Konstruktionsraster und Gründungsart</t>
  </si>
  <si>
    <t>Mitwirken bei Vorverhandlungen mit Behörden und anderen an der Planung fachlich Beteiligten über die Genehmigungsfähigkeit</t>
  </si>
  <si>
    <t>Beraten in statisch-konstruktiver Hinsicht unter Berücksichtigung der Belange der Standsicherheit, der Gebrauchsfähigkeit und der Wirtschaftlichkeit</t>
  </si>
  <si>
    <t>Mitwirken beim Erstellen der Leistungsbeschreibung als Ergänzung zu den Mengenermittlungen als Grundlage für das Leistungsverzeichnis des
Tragwerks</t>
  </si>
  <si>
    <t>Überschlägiges Ermitteln der Mengen der konstruktiven Stahlteile und statisch erforderlichen Verbindungs- und Befestigungsmittel im
Ingenieurholzbau</t>
  </si>
  <si>
    <t>Ermitteln der Betonstahlmengen im Stahlbetonbau, der Stahlmengen in Stahlbau und der Holzmengen im Ingenieurholzbau als Ergebnis der
Ausführungsplanung und als Beitrag zur Mengenermittlung des Objektplaners</t>
  </si>
  <si>
    <t>Vervollständigen und Berichtigen der Berechnungen und Pläne</t>
  </si>
  <si>
    <t>Abstimmen mit Prüfämtern und Prüfingenieuren oder Eigenkontrolle</t>
  </si>
  <si>
    <t>Anfertigen der Positionspläne für das Tragwerk oder Eintragen der statischen Positionen, der Tragwerksabmessungen, der Verkehrslasten, der Art
und Güte der Baustoffe und der Besonderheiten der Konstruktionen in die Entwurfszeichnungen des Objektsplaners</t>
  </si>
  <si>
    <t>Zusammenstellen der Unterlagen der Tragwerksplanung zur Genehmigung</t>
  </si>
  <si>
    <t>Aufstellen der prüffähigen statischen Berechnungen für das Tragwerk unter Berücksichtigung der vorgegebenen bauphysikalischen Anforderungen</t>
  </si>
  <si>
    <t>Bei Ingenieurbauwerken: Erfassen von normalen Bauzuständen</t>
  </si>
  <si>
    <t>Mitwirken bei der Kostenberechnung und bei der Terminplanung</t>
  </si>
  <si>
    <t>Mitwirken beim Vergleich der Kostenberechnung mit der Kostenschätzung</t>
  </si>
  <si>
    <t>Überschlägige statische Berechnung und Bemessung</t>
  </si>
  <si>
    <t>Grundlegende Festlegungen der konstruktiven Details und Hauptabmessungen des Tragwerks für zum Beispiel Gestaltung der tragenden Querschnitte, Aussparungen und Fugen, Ausbildung der Auflager- und Knotenpunkte sowie der Verbindungsmittel</t>
  </si>
  <si>
    <t>Erarbeiten der Tragwerkslösung, unter Berücksichtigung der durch die Objektplanung integrierten Fachplanungen, bis zum konstruktiven Entwurf mit zeichnerischer Darstellung</t>
  </si>
  <si>
    <t>Überschlägiges Ernitteln der Betonstahlmengen im Stahlbetonbau, der Stahlmengen im Stahlbau und der Holzmengen im Ingenieurholzbau</t>
  </si>
  <si>
    <t>Mitwirken bei der Objektbeschreibung bzw. beim Erläuterungsbericht</t>
  </si>
  <si>
    <t>Mitwirken bei Verhandlungen mit Behörden und anderen an der Planung fachlich Beteiligten über die Genehmigungsfähigkeit</t>
  </si>
  <si>
    <t>Durcharbeiten der Ergebnisse der Leistungsphasen 3 und 4 unter Beachtung der durch die Obejktplanung integrierten Fachplanungen</t>
  </si>
  <si>
    <t>Anfertigen der Schalpläne in Ergänzung der fertig gestellten Ausführungspläne des Objektplaners</t>
  </si>
  <si>
    <t>Aufstellen von Stahl- und Stücklisten als Ergänzunge zur zeichnerischen Darstellung der Konstruktionen mit Stahlmengenermittlung</t>
  </si>
  <si>
    <t>Fortführen der Abstimmung mit Prüfämtern und Prüfingenieuren oder Eigenkontrolle</t>
  </si>
  <si>
    <t>Grundleistungen Leistungspase 5 - 6</t>
  </si>
  <si>
    <t>Die Stadt Mühlheim an der Ruhr plant die Sanierung der 3-Fach-Sporthalle Ludwig-Wolker. Gemäß der Kostenschätzung nach DIN 276 2018-12 des Architekturbüros  t/b architekten GmbH, Möddericher Str. 38, 46238 Bottrop, vom 09.05.2025 beträgt der Gesamtwertumfang der Maßnahme 6.526.000,00 € brutto (5.484.033,61 € netto). Darin sind Baunebenkosten (KG 700) enthalten i. H. v. 1.170.000,00 € brutto (983.193,28 € netto) und Baukosten i. H. v. 5.356.000,00 € brutto (4.500.840,34 € netto).</t>
  </si>
  <si>
    <t>KGR</t>
  </si>
  <si>
    <t>Beschreibung</t>
  </si>
  <si>
    <t>Kostenschätz.
 [brutto]</t>
  </si>
  <si>
    <t>Kostenschätz.
 [netto]</t>
  </si>
  <si>
    <t>anreb. BK 
(netto´]</t>
  </si>
  <si>
    <t>Anmerkung</t>
  </si>
  <si>
    <t>Vorbereitende Maßnahmen</t>
  </si>
  <si>
    <t>nicht anr. BK / HOAI § 33, Abs.3</t>
  </si>
  <si>
    <t>Bauwerk - Baukonstruktionen</t>
  </si>
  <si>
    <t>Bauwerk - Technische Anlagen</t>
  </si>
  <si>
    <t>Außenanlagen und Freiflächen</t>
  </si>
  <si>
    <t>Baunebenkosten</t>
  </si>
  <si>
    <t>Gesamtsumme gem. KS</t>
  </si>
  <si>
    <t>davon anr. BK nach HOAI</t>
  </si>
  <si>
    <t>55% der Baukostemstr.-Kosten sind anzurechnen</t>
  </si>
  <si>
    <t>HOAI § 50, Abs. 1</t>
  </si>
  <si>
    <t>Leistungsbeschreibung zum Los 3 - Tragwerksplanung</t>
  </si>
  <si>
    <t>Stundensätze zusätzliche Leistungen</t>
  </si>
  <si>
    <t>Auftragnehmer / Büroleiter</t>
  </si>
  <si>
    <t>Std.</t>
  </si>
  <si>
    <t>Fachingenieur</t>
  </si>
  <si>
    <t>Technischer Zeichner und sonstige Mitarbeiter</t>
  </si>
  <si>
    <t>Tagessatz bei bis zu 8 Std.</t>
  </si>
  <si>
    <t>Tag</t>
  </si>
  <si>
    <t>1/2-Tagessatz bei bis 4 Std.</t>
  </si>
  <si>
    <t>Zulage für Vor-Ort-Termin</t>
  </si>
  <si>
    <t>psch</t>
  </si>
  <si>
    <t>von / bis Satz (0% / 25% / 50% / 75% / 100%)</t>
  </si>
  <si>
    <t>%</t>
  </si>
  <si>
    <t>Honorarzone ( I / II / III / IV / V )</t>
  </si>
  <si>
    <t>Honorar Grundleisungen (netto ohne Nebenkosten)</t>
  </si>
  <si>
    <t>Umbauzuschlag (UZ)</t>
  </si>
  <si>
    <t>Honorar Grundleistungen netto inkl. UZ</t>
  </si>
  <si>
    <t xml:space="preserve">Besonder Leistungen netto </t>
  </si>
  <si>
    <t>Honorar netto</t>
  </si>
  <si>
    <t>Honorar netto inkl. Nebenkosten</t>
  </si>
  <si>
    <t>10% der techn. Anlagen sind anzurechnen</t>
  </si>
  <si>
    <t>Zeichnerische Darstellung der Konstruktionen mit Einbau- und Verlegeanweisungen, zm Beispiel Bewehrungspläne, Stahlbau- oder Holzkonstruktionspläne mit Leitdetails (keine Werkstattzeichnungen)</t>
  </si>
  <si>
    <r>
      <t>LEISTUNGSBILD Tragwerksplanung nach § 51:</t>
    </r>
    <r>
      <rPr>
        <sz val="12"/>
        <rFont val="Arial"/>
        <family val="2"/>
      </rPr>
      <t xml:space="preserve">
Maßnahme:</t>
    </r>
  </si>
  <si>
    <r>
      <t>LEISTUNGSBILD Technische Ausrüstung nach § 52:</t>
    </r>
    <r>
      <rPr>
        <sz val="12"/>
        <rFont val="Arial"/>
        <family val="2"/>
      </rPr>
      <t xml:space="preserve"> Zuordnung der Beonderen Leistungen
Maßnahme:</t>
    </r>
  </si>
  <si>
    <t>Sanierung der Sporthalle Ludwig-Wolker-Straße in Mülheim an der Ruhr</t>
  </si>
  <si>
    <t xml:space="preserve">Zusammenstellen der die Aufgabe beeinflussenden Planungsabsichten </t>
  </si>
  <si>
    <t xml:space="preserve">Vorplanung </t>
  </si>
  <si>
    <r>
      <t>HONORAR TRAGWERKSPLANUNG nach § 51:</t>
    </r>
    <r>
      <rPr>
        <sz val="12"/>
        <rFont val="Arial"/>
        <family val="2"/>
      </rPr>
      <t xml:space="preserve"> Zuordnung der Grundleistungen 
Maßnahme:</t>
    </r>
  </si>
  <si>
    <t>1/2-Tag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</si>
</sst>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quot;DM&quot;_-;\-* #,##0.00\ &quot;DM&quot;_-;_-* &quot;-&quot;??\ &quot;DM&quot;_-;_-@_-"/>
    <numFmt numFmtId="165" formatCode="_-* #,##0.00\ _D_M_-;\-* #,##0.00\ _D_M_-;_-* &quot;-&quot;??\ _D_M_-;_-@_-"/>
    <numFmt numFmtId="166" formatCode="#,##0.00\ &quot;€&quot;"/>
    <numFmt numFmtId="167" formatCode="_-* #,##0.00\ [$€-407]_-;\-* #,##0.00\ [$€-407]_-;_-* &quot;-&quot;??\ [$€-407]_-;_-@_-"/>
  </numFmts>
  <fonts count="53" x14ac:knownFonts="1">
    <font>
      <sz val="10"/>
      <name val="Arial"/>
    </font>
    <font>
      <b/>
      <sz val="10"/>
      <name val="Arial"/>
      <family val="2"/>
    </font>
    <font>
      <sz val="10"/>
      <name val="Arial"/>
      <family val="2"/>
    </font>
    <font>
      <sz val="8"/>
      <name val="Arial"/>
      <family val="2"/>
    </font>
    <font>
      <sz val="8"/>
      <name val="Arial"/>
      <family val="2"/>
    </font>
    <font>
      <sz val="10"/>
      <name val="MS Sans Serif"/>
    </font>
    <font>
      <sz val="12"/>
      <name val="Arial"/>
      <family val="2"/>
    </font>
    <font>
      <b/>
      <sz val="12"/>
      <name val="Arial"/>
      <family val="2"/>
    </font>
    <font>
      <sz val="9"/>
      <name val="Arial"/>
      <family val="2"/>
    </font>
    <font>
      <b/>
      <sz val="12"/>
      <name val="Arial"/>
      <family val="2"/>
    </font>
    <font>
      <b/>
      <sz val="12"/>
      <name val="MS Sans Serif"/>
    </font>
    <font>
      <sz val="10"/>
      <name val="Arial"/>
      <family val="2"/>
    </font>
    <font>
      <b/>
      <sz val="10"/>
      <name val="Arial"/>
      <family val="2"/>
    </font>
    <font>
      <sz val="12"/>
      <name val="MS Sans Serif"/>
    </font>
    <font>
      <b/>
      <u/>
      <sz val="12"/>
      <name val="Arial"/>
      <family val="2"/>
    </font>
    <font>
      <b/>
      <sz val="14"/>
      <name val="Arial"/>
      <family val="2"/>
    </font>
    <font>
      <b/>
      <u val="singleAccounting"/>
      <sz val="14"/>
      <name val="Arial"/>
      <family val="2"/>
    </font>
    <font>
      <sz val="10"/>
      <color indexed="10"/>
      <name val="MS Sans Serif"/>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8"/>
      <name val="Arial"/>
      <family val="2"/>
    </font>
    <font>
      <b/>
      <sz val="16"/>
      <name val="Arial"/>
      <family val="2"/>
    </font>
    <font>
      <b/>
      <i/>
      <sz val="12"/>
      <name val="Arial"/>
      <family val="2"/>
    </font>
    <font>
      <sz val="9"/>
      <color indexed="81"/>
      <name val="Tahoma"/>
      <family val="2"/>
    </font>
    <font>
      <b/>
      <sz val="9"/>
      <color indexed="81"/>
      <name val="Tahoma"/>
      <family val="2"/>
    </font>
    <font>
      <sz val="12"/>
      <color indexed="8"/>
      <name val="Arial"/>
      <family val="2"/>
    </font>
    <font>
      <b/>
      <sz val="12"/>
      <color indexed="8"/>
      <name val="Arial"/>
      <family val="2"/>
    </font>
    <font>
      <b/>
      <i/>
      <sz val="12"/>
      <color indexed="8"/>
      <name val="Arial"/>
      <family val="2"/>
    </font>
    <font>
      <b/>
      <u/>
      <sz val="10"/>
      <name val="Arial"/>
      <family val="2"/>
    </font>
    <font>
      <b/>
      <sz val="12"/>
      <name val="MS Sans Serif"/>
      <family val="2"/>
    </font>
    <font>
      <sz val="11"/>
      <name val="Arial"/>
      <family val="2"/>
    </font>
    <font>
      <b/>
      <sz val="10"/>
      <color theme="1"/>
      <name val="Arial"/>
      <family val="2"/>
    </font>
    <font>
      <sz val="9"/>
      <color theme="1"/>
      <name val="Arial"/>
      <family val="2"/>
    </font>
    <font>
      <sz val="11"/>
      <color theme="1"/>
      <name val="Arial"/>
      <family val="2"/>
    </font>
    <font>
      <b/>
      <sz val="9"/>
      <color theme="1"/>
      <name val="Arial"/>
      <family val="2"/>
    </font>
    <font>
      <b/>
      <sz val="12"/>
      <color theme="1"/>
      <name val="Arial"/>
      <family val="2"/>
    </font>
    <font>
      <b/>
      <sz val="9"/>
      <color indexed="81"/>
      <name val="Segoe UI"/>
      <family val="2"/>
    </font>
    <font>
      <sz val="9"/>
      <color indexed="81"/>
      <name val="Segoe U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22"/>
        <bgColor indexed="64"/>
      </patternFill>
    </fill>
    <fill>
      <patternFill patternType="solid">
        <fgColor indexed="43"/>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34998626667073579"/>
        <bgColor indexed="64"/>
      </patternFill>
    </fill>
  </fills>
  <borders count="41">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5">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20" borderId="1" applyNumberFormat="0" applyAlignment="0" applyProtection="0"/>
    <xf numFmtId="0" fontId="21" fillId="20" borderId="2" applyNumberFormat="0" applyAlignment="0" applyProtection="0"/>
    <xf numFmtId="0" fontId="22" fillId="7" borderId="2" applyNumberFormat="0" applyAlignment="0" applyProtection="0"/>
    <xf numFmtId="0" fontId="23" fillId="0" borderId="3" applyNumberFormat="0" applyFill="0" applyAlignment="0" applyProtection="0"/>
    <xf numFmtId="0" fontId="24" fillId="0" borderId="0" applyNumberFormat="0" applyFill="0" applyBorder="0" applyAlignment="0" applyProtection="0"/>
    <xf numFmtId="0" fontId="25" fillId="4" borderId="0" applyNumberFormat="0" applyBorder="0" applyAlignment="0" applyProtection="0"/>
    <xf numFmtId="0" fontId="26" fillId="21" borderId="0" applyNumberFormat="0" applyBorder="0" applyAlignment="0" applyProtection="0"/>
    <xf numFmtId="0" fontId="18" fillId="22" borderId="4" applyNumberFormat="0" applyFont="0" applyAlignment="0" applyProtection="0"/>
    <xf numFmtId="9" fontId="2" fillId="0" borderId="0" applyFont="0" applyFill="0" applyBorder="0" applyAlignment="0" applyProtection="0"/>
    <xf numFmtId="0" fontId="27" fillId="3" borderId="0" applyNumberFormat="0" applyBorder="0" applyAlignment="0" applyProtection="0"/>
    <xf numFmtId="0" fontId="18"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164" fontId="2" fillId="0" borderId="0" applyFont="0" applyFill="0" applyBorder="0" applyAlignment="0" applyProtection="0"/>
    <xf numFmtId="0" fontId="33" fillId="0" borderId="0" applyNumberFormat="0" applyFill="0" applyBorder="0" applyAlignment="0" applyProtection="0"/>
    <xf numFmtId="0" fontId="34" fillId="23" borderId="9" applyNumberFormat="0" applyAlignment="0" applyProtection="0"/>
  </cellStyleXfs>
  <cellXfs count="191">
    <xf numFmtId="0" fontId="0" fillId="0" borderId="0" xfId="0"/>
    <xf numFmtId="0" fontId="3" fillId="0" borderId="0" xfId="0" applyFont="1"/>
    <xf numFmtId="0" fontId="5" fillId="0" borderId="0" xfId="54" applyNumberFormat="1" applyFont="1" applyFill="1" applyBorder="1" applyAlignment="1" applyProtection="1">
      <alignment vertical="top"/>
    </xf>
    <xf numFmtId="0" fontId="3" fillId="0" borderId="11" xfId="54" applyNumberFormat="1" applyFont="1" applyFill="1" applyBorder="1" applyAlignment="1" applyProtection="1">
      <alignment horizontal="center" vertical="top"/>
    </xf>
    <xf numFmtId="49" fontId="5" fillId="0" borderId="12" xfId="54" applyNumberFormat="1" applyFont="1" applyFill="1" applyBorder="1" applyAlignment="1" applyProtection="1">
      <alignment vertical="top"/>
    </xf>
    <xf numFmtId="0" fontId="8" fillId="0" borderId="13" xfId="54" applyNumberFormat="1" applyFont="1" applyFill="1" applyBorder="1" applyAlignment="1" applyProtection="1">
      <alignment vertical="top" wrapText="1"/>
    </xf>
    <xf numFmtId="0" fontId="3" fillId="0" borderId="0" xfId="54" applyNumberFormat="1" applyFont="1" applyFill="1" applyBorder="1" applyAlignment="1" applyProtection="1">
      <alignment horizontal="center" vertical="top" wrapText="1"/>
    </xf>
    <xf numFmtId="0" fontId="3" fillId="0" borderId="0" xfId="54" applyNumberFormat="1" applyFont="1" applyFill="1" applyBorder="1" applyAlignment="1" applyProtection="1">
      <alignment vertical="top"/>
    </xf>
    <xf numFmtId="0" fontId="3" fillId="0" borderId="14" xfId="54" applyNumberFormat="1" applyFont="1" applyFill="1" applyBorder="1" applyAlignment="1" applyProtection="1">
      <alignment vertical="top"/>
    </xf>
    <xf numFmtId="49" fontId="7" fillId="0" borderId="15" xfId="54" applyNumberFormat="1" applyFont="1" applyFill="1" applyBorder="1" applyAlignment="1" applyProtection="1">
      <alignment vertical="top"/>
    </xf>
    <xf numFmtId="0" fontId="10" fillId="0" borderId="0" xfId="54" applyNumberFormat="1" applyFont="1" applyFill="1" applyBorder="1" applyAlignment="1" applyProtection="1">
      <alignment horizontal="center" vertical="top"/>
    </xf>
    <xf numFmtId="0" fontId="10" fillId="0" borderId="0" xfId="54" applyNumberFormat="1" applyFont="1" applyFill="1" applyBorder="1" applyAlignment="1" applyProtection="1">
      <alignment vertical="top"/>
    </xf>
    <xf numFmtId="0" fontId="10" fillId="0" borderId="16" xfId="54" applyNumberFormat="1" applyFont="1" applyFill="1" applyBorder="1" applyAlignment="1" applyProtection="1">
      <alignment vertical="top"/>
    </xf>
    <xf numFmtId="49" fontId="10" fillId="0" borderId="15" xfId="54" applyNumberFormat="1" applyFont="1" applyFill="1" applyBorder="1" applyAlignment="1" applyProtection="1">
      <alignment vertical="top"/>
    </xf>
    <xf numFmtId="0" fontId="10" fillId="0" borderId="17" xfId="54" applyNumberFormat="1" applyFont="1" applyFill="1" applyBorder="1" applyAlignment="1" applyProtection="1">
      <alignment vertical="top"/>
    </xf>
    <xf numFmtId="2" fontId="7" fillId="24" borderId="11" xfId="54" applyNumberFormat="1" applyFont="1" applyFill="1" applyBorder="1" applyAlignment="1" applyProtection="1">
      <alignment horizontal="center" vertical="center"/>
    </xf>
    <xf numFmtId="2" fontId="7" fillId="0" borderId="18" xfId="54" applyNumberFormat="1" applyFont="1" applyFill="1" applyBorder="1" applyAlignment="1" applyProtection="1">
      <alignment horizontal="center" vertical="center"/>
    </xf>
    <xf numFmtId="2" fontId="7" fillId="0" borderId="11" xfId="54" applyNumberFormat="1" applyFont="1" applyFill="1" applyBorder="1" applyAlignment="1" applyProtection="1">
      <alignment horizontal="center" vertical="center"/>
    </xf>
    <xf numFmtId="2" fontId="7" fillId="24" borderId="19" xfId="54" applyNumberFormat="1" applyFont="1" applyFill="1" applyBorder="1" applyAlignment="1" applyProtection="1">
      <alignment horizontal="center" vertical="center"/>
    </xf>
    <xf numFmtId="0" fontId="5" fillId="0" borderId="0" xfId="54" applyNumberFormat="1" applyFont="1" applyFill="1" applyBorder="1" applyAlignment="1" applyProtection="1">
      <alignment vertical="center"/>
    </xf>
    <xf numFmtId="49" fontId="5" fillId="0" borderId="0" xfId="54" applyNumberFormat="1" applyFont="1" applyFill="1" applyBorder="1" applyAlignment="1" applyProtection="1">
      <alignment vertical="top"/>
    </xf>
    <xf numFmtId="0" fontId="5" fillId="0" borderId="0" xfId="54" applyNumberFormat="1" applyFont="1" applyFill="1" applyBorder="1" applyAlignment="1" applyProtection="1">
      <alignment horizontal="center" vertical="top"/>
    </xf>
    <xf numFmtId="0" fontId="3" fillId="0" borderId="20" xfId="54" applyNumberFormat="1" applyFont="1" applyFill="1" applyBorder="1" applyAlignment="1" applyProtection="1">
      <alignment horizontal="center" vertical="top"/>
    </xf>
    <xf numFmtId="0" fontId="3" fillId="0" borderId="13" xfId="54" applyNumberFormat="1" applyFont="1" applyFill="1" applyBorder="1" applyAlignment="1" applyProtection="1">
      <alignment horizontal="center" vertical="top" wrapText="1"/>
    </xf>
    <xf numFmtId="0" fontId="3" fillId="0" borderId="13" xfId="54" applyNumberFormat="1" applyFont="1" applyFill="1" applyBorder="1" applyAlignment="1" applyProtection="1">
      <alignment vertical="top"/>
    </xf>
    <xf numFmtId="49" fontId="10" fillId="0" borderId="21" xfId="54" applyNumberFormat="1" applyFont="1" applyFill="1" applyBorder="1" applyAlignment="1" applyProtection="1">
      <alignment vertical="top"/>
    </xf>
    <xf numFmtId="0" fontId="10" fillId="0" borderId="22" xfId="54" applyNumberFormat="1" applyFont="1" applyFill="1" applyBorder="1" applyAlignment="1" applyProtection="1">
      <alignment horizontal="center" vertical="top"/>
    </xf>
    <xf numFmtId="0" fontId="10" fillId="0" borderId="22" xfId="54" applyNumberFormat="1" applyFont="1" applyFill="1" applyBorder="1" applyAlignment="1" applyProtection="1">
      <alignment vertical="top"/>
    </xf>
    <xf numFmtId="2" fontId="7" fillId="24" borderId="20" xfId="54" applyNumberFormat="1" applyFont="1" applyFill="1" applyBorder="1" applyAlignment="1" applyProtection="1">
      <alignment horizontal="center" vertical="center"/>
    </xf>
    <xf numFmtId="2" fontId="7" fillId="0" borderId="20" xfId="54" applyNumberFormat="1" applyFont="1" applyFill="1" applyBorder="1" applyAlignment="1" applyProtection="1">
      <alignment horizontal="center" vertical="center"/>
    </xf>
    <xf numFmtId="0" fontId="9" fillId="0" borderId="0" xfId="54" applyNumberFormat="1" applyFont="1" applyFill="1" applyBorder="1" applyAlignment="1" applyProtection="1">
      <alignment horizontal="center" vertical="top"/>
    </xf>
    <xf numFmtId="0" fontId="7" fillId="0" borderId="0" xfId="54" applyNumberFormat="1" applyFont="1" applyFill="1" applyBorder="1" applyAlignment="1" applyProtection="1">
      <alignment vertical="top"/>
    </xf>
    <xf numFmtId="49" fontId="13" fillId="0" borderId="23" xfId="54" applyNumberFormat="1" applyFont="1" applyFill="1" applyBorder="1" applyAlignment="1" applyProtection="1">
      <alignment vertical="center"/>
    </xf>
    <xf numFmtId="0" fontId="6" fillId="0" borderId="18" xfId="54" applyNumberFormat="1" applyFont="1" applyFill="1" applyBorder="1" applyAlignment="1" applyProtection="1">
      <alignment vertical="center"/>
    </xf>
    <xf numFmtId="0" fontId="13" fillId="0" borderId="0" xfId="54" applyNumberFormat="1" applyFont="1" applyFill="1" applyBorder="1" applyAlignment="1" applyProtection="1">
      <alignment vertical="center"/>
    </xf>
    <xf numFmtId="49" fontId="13" fillId="0" borderId="0" xfId="54" applyNumberFormat="1" applyFont="1" applyFill="1" applyBorder="1" applyAlignment="1" applyProtection="1">
      <alignment vertical="center"/>
    </xf>
    <xf numFmtId="0" fontId="6" fillId="0" borderId="18" xfId="54" applyNumberFormat="1" applyFont="1" applyFill="1" applyBorder="1" applyAlignment="1" applyProtection="1">
      <alignment vertical="center" wrapText="1"/>
    </xf>
    <xf numFmtId="0" fontId="6" fillId="0" borderId="10" xfId="54" applyNumberFormat="1" applyFont="1" applyFill="1" applyBorder="1" applyAlignment="1" applyProtection="1">
      <alignment vertical="center"/>
    </xf>
    <xf numFmtId="2" fontId="7" fillId="0" borderId="10" xfId="54" applyNumberFormat="1" applyFont="1" applyFill="1" applyBorder="1" applyAlignment="1" applyProtection="1">
      <alignment horizontal="center" vertical="center"/>
    </xf>
    <xf numFmtId="49" fontId="13" fillId="0" borderId="21" xfId="54" applyNumberFormat="1" applyFont="1" applyFill="1" applyBorder="1" applyAlignment="1" applyProtection="1">
      <alignment vertical="center"/>
    </xf>
    <xf numFmtId="0" fontId="6" fillId="0" borderId="17" xfId="54" applyNumberFormat="1" applyFont="1" applyFill="1" applyBorder="1" applyAlignment="1" applyProtection="1">
      <alignment vertical="center"/>
    </xf>
    <xf numFmtId="49" fontId="5" fillId="0" borderId="23" xfId="54" applyNumberFormat="1" applyFont="1" applyFill="1" applyBorder="1" applyAlignment="1" applyProtection="1">
      <alignment vertical="top"/>
    </xf>
    <xf numFmtId="2" fontId="17" fillId="0" borderId="0" xfId="54" applyNumberFormat="1" applyFont="1" applyFill="1" applyBorder="1" applyAlignment="1" applyProtection="1">
      <alignment horizontal="center" vertical="top"/>
    </xf>
    <xf numFmtId="49" fontId="5" fillId="0" borderId="21" xfId="54" applyNumberFormat="1" applyFont="1" applyFill="1" applyBorder="1" applyAlignment="1" applyProtection="1">
      <alignment vertical="top"/>
    </xf>
    <xf numFmtId="0" fontId="11" fillId="0" borderId="17" xfId="54" applyNumberFormat="1" applyFont="1" applyFill="1" applyBorder="1" applyAlignment="1" applyProtection="1">
      <alignment vertical="center" wrapText="1"/>
    </xf>
    <xf numFmtId="0" fontId="6" fillId="0" borderId="0" xfId="55" applyNumberFormat="1" applyFont="1" applyFill="1" applyBorder="1" applyAlignment="1" applyProtection="1">
      <alignment vertical="top"/>
    </xf>
    <xf numFmtId="0" fontId="15" fillId="0" borderId="0" xfId="55" applyNumberFormat="1" applyFont="1" applyFill="1" applyBorder="1" applyAlignment="1" applyProtection="1">
      <alignment vertical="top"/>
    </xf>
    <xf numFmtId="0" fontId="11" fillId="0" borderId="0" xfId="55" applyNumberFormat="1" applyFont="1" applyFill="1" applyBorder="1" applyAlignment="1" applyProtection="1">
      <alignment vertical="top"/>
    </xf>
    <xf numFmtId="164" fontId="11" fillId="0" borderId="0" xfId="62" applyFont="1" applyFill="1" applyBorder="1" applyAlignment="1" applyProtection="1">
      <alignment vertical="top"/>
    </xf>
    <xf numFmtId="0" fontId="7" fillId="0" borderId="0" xfId="55" applyNumberFormat="1" applyFont="1" applyFill="1" applyBorder="1" applyAlignment="1" applyProtection="1">
      <alignment vertical="top"/>
    </xf>
    <xf numFmtId="44" fontId="15" fillId="24" borderId="0" xfId="62" applyNumberFormat="1" applyFont="1" applyFill="1" applyBorder="1" applyAlignment="1" applyProtection="1">
      <alignment vertical="top"/>
      <protection locked="0"/>
    </xf>
    <xf numFmtId="0" fontId="11" fillId="0" borderId="0" xfId="55" applyNumberFormat="1" applyFont="1" applyFill="1" applyBorder="1" applyAlignment="1" applyProtection="1">
      <alignment horizontal="center" vertical="top"/>
    </xf>
    <xf numFmtId="49" fontId="7" fillId="0" borderId="0" xfId="54" applyNumberFormat="1" applyFont="1" applyFill="1" applyBorder="1" applyAlignment="1" applyProtection="1">
      <alignment horizontal="left" vertical="top" wrapText="1"/>
    </xf>
    <xf numFmtId="44" fontId="15" fillId="25" borderId="0" xfId="62" applyNumberFormat="1" applyFont="1" applyFill="1" applyBorder="1" applyAlignment="1" applyProtection="1">
      <alignment vertical="top"/>
    </xf>
    <xf numFmtId="0" fontId="12" fillId="0" borderId="0" xfId="55" applyNumberFormat="1" applyFont="1" applyFill="1" applyBorder="1" applyAlignment="1" applyProtection="1">
      <alignment vertical="top"/>
    </xf>
    <xf numFmtId="165" fontId="6" fillId="0" borderId="0" xfId="62" applyNumberFormat="1" applyFont="1" applyFill="1" applyBorder="1" applyAlignment="1" applyProtection="1">
      <alignment vertical="top"/>
    </xf>
    <xf numFmtId="0" fontId="14" fillId="0" borderId="0" xfId="55" applyNumberFormat="1" applyFont="1" applyFill="1" applyBorder="1" applyAlignment="1" applyProtection="1">
      <alignment vertical="top"/>
    </xf>
    <xf numFmtId="44" fontId="16" fillId="25" borderId="0" xfId="62" applyNumberFormat="1" applyFont="1" applyFill="1" applyBorder="1" applyAlignment="1" applyProtection="1">
      <alignment vertical="top"/>
    </xf>
    <xf numFmtId="164" fontId="6" fillId="0" borderId="0" xfId="62" applyFont="1" applyFill="1" applyBorder="1" applyAlignment="1" applyProtection="1">
      <alignment vertical="top"/>
    </xf>
    <xf numFmtId="44" fontId="15" fillId="0" borderId="0" xfId="62" applyNumberFormat="1" applyFont="1" applyFill="1" applyBorder="1" applyAlignment="1" applyProtection="1">
      <alignment vertical="top"/>
    </xf>
    <xf numFmtId="0" fontId="5" fillId="0" borderId="0" xfId="54" applyNumberFormat="1" applyFont="1" applyFill="1" applyBorder="1" applyAlignment="1" applyProtection="1">
      <alignment horizontal="right" vertical="top"/>
    </xf>
    <xf numFmtId="0" fontId="40" fillId="0" borderId="0" xfId="53" applyFont="1"/>
    <xf numFmtId="0" fontId="40" fillId="0" borderId="0" xfId="53" applyFont="1" applyAlignment="1">
      <alignment horizontal="right" vertical="center" wrapText="1"/>
    </xf>
    <xf numFmtId="0" fontId="40" fillId="0" borderId="0" xfId="53" applyFont="1" applyAlignment="1">
      <alignment vertical="center" wrapText="1"/>
    </xf>
    <xf numFmtId="0" fontId="41" fillId="0" borderId="24" xfId="53" applyFont="1" applyBorder="1" applyAlignment="1">
      <alignment horizontal="left" vertical="center" wrapText="1"/>
    </xf>
    <xf numFmtId="0" fontId="42" fillId="0" borderId="25" xfId="53" applyFont="1" applyBorder="1" applyAlignment="1">
      <alignment horizontal="center" vertical="center" wrapText="1"/>
    </xf>
    <xf numFmtId="0" fontId="40" fillId="0" borderId="27" xfId="53" applyFont="1" applyBorder="1"/>
    <xf numFmtId="0" fontId="40" fillId="0" borderId="28" xfId="53" applyFont="1" applyBorder="1" applyAlignment="1">
      <alignment horizontal="left" vertical="center" wrapText="1"/>
    </xf>
    <xf numFmtId="0" fontId="41" fillId="0" borderId="11" xfId="53" applyFont="1" applyBorder="1" applyAlignment="1">
      <alignment horizontal="center" vertical="center" wrapText="1"/>
    </xf>
    <xf numFmtId="0" fontId="41" fillId="0" borderId="29" xfId="53" applyFont="1" applyBorder="1" applyAlignment="1">
      <alignment horizontal="center" vertical="center" wrapText="1"/>
    </xf>
    <xf numFmtId="0" fontId="40" fillId="0" borderId="26" xfId="53" applyFont="1" applyBorder="1" applyAlignment="1">
      <alignment vertical="center" wrapText="1"/>
    </xf>
    <xf numFmtId="0" fontId="41" fillId="0" borderId="30" xfId="53" applyFont="1" applyBorder="1" applyAlignment="1">
      <alignment horizontal="left" vertical="center" wrapText="1"/>
    </xf>
    <xf numFmtId="0" fontId="40" fillId="0" borderId="10" xfId="53" applyFont="1" applyBorder="1" applyAlignment="1">
      <alignment vertical="center" wrapText="1"/>
    </xf>
    <xf numFmtId="0" fontId="40" fillId="0" borderId="19" xfId="53" applyFont="1" applyBorder="1" applyAlignment="1" applyProtection="1">
      <alignment vertical="center" wrapText="1"/>
      <protection locked="0"/>
    </xf>
    <xf numFmtId="0" fontId="40" fillId="0" borderId="19" xfId="53" applyFont="1" applyBorder="1" applyProtection="1">
      <protection locked="0"/>
    </xf>
    <xf numFmtId="44" fontId="40" fillId="0" borderId="31" xfId="62" applyNumberFormat="1" applyFont="1" applyBorder="1"/>
    <xf numFmtId="0" fontId="41" fillId="0" borderId="32" xfId="53" applyFont="1" applyBorder="1" applyAlignment="1">
      <alignment vertical="center" wrapText="1"/>
    </xf>
    <xf numFmtId="0" fontId="41" fillId="0" borderId="33" xfId="53" applyFont="1" applyBorder="1" applyAlignment="1">
      <alignment vertical="center" wrapText="1"/>
    </xf>
    <xf numFmtId="0" fontId="41" fillId="0" borderId="33" xfId="53" applyFont="1" applyBorder="1"/>
    <xf numFmtId="0" fontId="41" fillId="0" borderId="0" xfId="53" applyFont="1"/>
    <xf numFmtId="0" fontId="40" fillId="0" borderId="11" xfId="53" applyFont="1" applyBorder="1" applyAlignment="1" applyProtection="1">
      <alignment vertical="center" wrapText="1"/>
      <protection locked="0"/>
    </xf>
    <xf numFmtId="0" fontId="40" fillId="0" borderId="11" xfId="53" applyFont="1" applyBorder="1" applyProtection="1">
      <protection locked="0"/>
    </xf>
    <xf numFmtId="0" fontId="3" fillId="0" borderId="27" xfId="54" applyNumberFormat="1" applyFont="1" applyFill="1" applyBorder="1" applyAlignment="1" applyProtection="1">
      <alignment horizontal="center" vertical="top" wrapText="1"/>
    </xf>
    <xf numFmtId="0" fontId="10" fillId="0" borderId="27" xfId="54" applyNumberFormat="1" applyFont="1" applyFill="1" applyBorder="1" applyAlignment="1" applyProtection="1">
      <alignment horizontal="center" vertical="top"/>
    </xf>
    <xf numFmtId="2" fontId="7" fillId="0" borderId="35" xfId="54" applyNumberFormat="1" applyFont="1" applyFill="1" applyBorder="1" applyAlignment="1" applyProtection="1">
      <alignment horizontal="center" vertical="center"/>
    </xf>
    <xf numFmtId="166" fontId="7" fillId="0" borderId="0" xfId="54" applyNumberFormat="1" applyFont="1" applyFill="1" applyBorder="1" applyAlignment="1" applyProtection="1">
      <alignment horizontal="center" vertical="center"/>
    </xf>
    <xf numFmtId="9" fontId="7" fillId="24" borderId="0" xfId="51" applyFont="1" applyFill="1" applyBorder="1" applyAlignment="1" applyProtection="1">
      <alignment vertical="top"/>
      <protection locked="0"/>
    </xf>
    <xf numFmtId="0" fontId="11" fillId="24" borderId="0" xfId="55" applyNumberFormat="1" applyFont="1" applyFill="1" applyBorder="1" applyAlignment="1" applyProtection="1">
      <alignment vertical="top"/>
    </xf>
    <xf numFmtId="0" fontId="11" fillId="25" borderId="0" xfId="55" applyNumberFormat="1" applyFont="1" applyFill="1" applyBorder="1" applyAlignment="1" applyProtection="1">
      <alignment vertical="top"/>
    </xf>
    <xf numFmtId="0" fontId="12" fillId="0" borderId="0" xfId="55" applyNumberFormat="1" applyFont="1" applyFill="1" applyBorder="1" applyAlignment="1" applyProtection="1">
      <alignment horizontal="center" vertical="top"/>
      <protection locked="0"/>
    </xf>
    <xf numFmtId="0" fontId="43" fillId="0" borderId="0" xfId="55" applyNumberFormat="1" applyFont="1" applyFill="1" applyBorder="1" applyAlignment="1" applyProtection="1">
      <alignment vertical="top"/>
    </xf>
    <xf numFmtId="0" fontId="0" fillId="26" borderId="0" xfId="0" applyFill="1"/>
    <xf numFmtId="0" fontId="2" fillId="0" borderId="18" xfId="54" applyNumberFormat="1" applyFont="1" applyFill="1" applyBorder="1" applyAlignment="1" applyProtection="1">
      <alignment vertical="center" wrapText="1"/>
    </xf>
    <xf numFmtId="2" fontId="7" fillId="26" borderId="11" xfId="54" applyNumberFormat="1" applyFont="1" applyFill="1" applyBorder="1" applyAlignment="1" applyProtection="1">
      <alignment horizontal="center" vertical="center"/>
    </xf>
    <xf numFmtId="0" fontId="2" fillId="0" borderId="17" xfId="54" applyNumberFormat="1" applyFont="1" applyFill="1" applyBorder="1" applyAlignment="1" applyProtection="1">
      <alignment vertical="center" wrapText="1"/>
    </xf>
    <xf numFmtId="2" fontId="7" fillId="27" borderId="11" xfId="54" applyNumberFormat="1" applyFont="1" applyFill="1" applyBorder="1" applyAlignment="1" applyProtection="1">
      <alignment horizontal="center" vertical="center"/>
    </xf>
    <xf numFmtId="0" fontId="0" fillId="27" borderId="0" xfId="0" applyFill="1"/>
    <xf numFmtId="0" fontId="7" fillId="0" borderId="22" xfId="54" applyNumberFormat="1" applyFont="1" applyFill="1" applyBorder="1" applyAlignment="1" applyProtection="1">
      <alignment horizontal="center" vertical="top"/>
    </xf>
    <xf numFmtId="2" fontId="7" fillId="26" borderId="20" xfId="54" applyNumberFormat="1" applyFont="1" applyFill="1" applyBorder="1" applyAlignment="1" applyProtection="1">
      <alignment horizontal="center" vertical="center"/>
    </xf>
    <xf numFmtId="0" fontId="7" fillId="0" borderId="0" xfId="54" applyNumberFormat="1" applyFont="1" applyFill="1" applyBorder="1" applyAlignment="1" applyProtection="1">
      <alignment horizontal="center" vertical="top"/>
    </xf>
    <xf numFmtId="2" fontId="7" fillId="27" borderId="20" xfId="54" applyNumberFormat="1" applyFont="1" applyFill="1" applyBorder="1" applyAlignment="1" applyProtection="1">
      <alignment horizontal="center" vertical="center"/>
    </xf>
    <xf numFmtId="2" fontId="7" fillId="27" borderId="19" xfId="54" applyNumberFormat="1" applyFont="1" applyFill="1" applyBorder="1" applyAlignment="1" applyProtection="1">
      <alignment horizontal="center" vertical="center"/>
    </xf>
    <xf numFmtId="166" fontId="7" fillId="27" borderId="34" xfId="54" applyNumberFormat="1" applyFont="1" applyFill="1" applyBorder="1" applyAlignment="1" applyProtection="1">
      <alignment horizontal="center" vertical="center"/>
    </xf>
    <xf numFmtId="44" fontId="40" fillId="26" borderId="17" xfId="62" applyNumberFormat="1" applyFont="1" applyFill="1" applyBorder="1" applyProtection="1">
      <protection locked="0"/>
    </xf>
    <xf numFmtId="0" fontId="40" fillId="0" borderId="36" xfId="53" applyFont="1" applyBorder="1" applyAlignment="1">
      <alignment vertical="center" wrapText="1"/>
    </xf>
    <xf numFmtId="2" fontId="7" fillId="26" borderId="23" xfId="54" applyNumberFormat="1" applyFont="1" applyFill="1" applyBorder="1" applyAlignment="1" applyProtection="1">
      <alignment horizontal="center" vertical="center"/>
    </xf>
    <xf numFmtId="2" fontId="7" fillId="26" borderId="19" xfId="54" applyNumberFormat="1" applyFont="1" applyFill="1" applyBorder="1" applyAlignment="1" applyProtection="1">
      <alignment horizontal="center" vertical="center"/>
    </xf>
    <xf numFmtId="2" fontId="7" fillId="0" borderId="19" xfId="54" applyNumberFormat="1" applyFont="1" applyFill="1" applyBorder="1" applyAlignment="1" applyProtection="1">
      <alignment horizontal="center" vertical="center"/>
    </xf>
    <xf numFmtId="0" fontId="11" fillId="0" borderId="18" xfId="54" applyNumberFormat="1" applyFont="1" applyFill="1" applyBorder="1" applyAlignment="1" applyProtection="1">
      <alignment vertical="center" wrapText="1"/>
    </xf>
    <xf numFmtId="0" fontId="46" fillId="0" borderId="0" xfId="0" applyFont="1" applyAlignment="1">
      <alignment vertical="top"/>
    </xf>
    <xf numFmtId="0" fontId="46" fillId="0" borderId="0" xfId="0" applyFont="1" applyAlignment="1">
      <alignment horizontal="center" vertical="top" wrapText="1"/>
    </xf>
    <xf numFmtId="0" fontId="47" fillId="0" borderId="0" xfId="0" applyFont="1"/>
    <xf numFmtId="167" fontId="47" fillId="0" borderId="0" xfId="62" applyNumberFormat="1" applyFont="1"/>
    <xf numFmtId="167" fontId="47" fillId="0" borderId="0" xfId="0" applyNumberFormat="1" applyFont="1"/>
    <xf numFmtId="0" fontId="48" fillId="0" borderId="0" xfId="0" applyFont="1"/>
    <xf numFmtId="0" fontId="49" fillId="0" borderId="0" xfId="0" applyFont="1"/>
    <xf numFmtId="44" fontId="49" fillId="0" borderId="0" xfId="0" applyNumberFormat="1" applyFont="1"/>
    <xf numFmtId="167" fontId="49" fillId="0" borderId="0" xfId="0" applyNumberFormat="1" applyFont="1"/>
    <xf numFmtId="167" fontId="15" fillId="0" borderId="0" xfId="55" applyNumberFormat="1" applyFont="1" applyFill="1" applyBorder="1" applyAlignment="1" applyProtection="1">
      <alignment vertical="top"/>
    </xf>
    <xf numFmtId="166" fontId="7" fillId="26" borderId="29" xfId="54" applyNumberFormat="1" applyFont="1" applyFill="1" applyBorder="1" applyAlignment="1" applyProtection="1">
      <alignment horizontal="center" vertical="center"/>
    </xf>
    <xf numFmtId="166" fontId="7" fillId="26" borderId="34" xfId="54" applyNumberFormat="1" applyFont="1" applyFill="1" applyBorder="1" applyAlignment="1" applyProtection="1">
      <alignment horizontal="center" vertical="center"/>
    </xf>
    <xf numFmtId="166" fontId="7" fillId="0" borderId="34" xfId="54" applyNumberFormat="1" applyFont="1" applyFill="1" applyBorder="1" applyAlignment="1" applyProtection="1">
      <alignment horizontal="center" vertical="center"/>
    </xf>
    <xf numFmtId="2" fontId="7" fillId="0" borderId="27" xfId="54" applyNumberFormat="1" applyFont="1" applyFill="1" applyBorder="1" applyAlignment="1" applyProtection="1">
      <alignment horizontal="center" vertical="center"/>
    </xf>
    <xf numFmtId="166" fontId="50" fillId="0" borderId="27" xfId="54" applyNumberFormat="1" applyFont="1" applyFill="1" applyBorder="1" applyAlignment="1" applyProtection="1">
      <alignment horizontal="center" vertical="center"/>
    </xf>
    <xf numFmtId="166" fontId="7" fillId="27" borderId="11" xfId="54" applyNumberFormat="1" applyFont="1" applyFill="1" applyBorder="1" applyAlignment="1" applyProtection="1">
      <alignment horizontal="center" vertical="center"/>
    </xf>
    <xf numFmtId="44" fontId="40" fillId="0" borderId="17" xfId="62" applyNumberFormat="1" applyFont="1" applyFill="1" applyBorder="1" applyProtection="1">
      <protection locked="0"/>
    </xf>
    <xf numFmtId="0" fontId="45" fillId="0" borderId="11" xfId="0" applyFont="1" applyBorder="1" applyAlignment="1">
      <alignment vertical="center" wrapText="1"/>
    </xf>
    <xf numFmtId="44" fontId="40" fillId="27" borderId="31" xfId="62" applyNumberFormat="1" applyFont="1" applyFill="1" applyBorder="1"/>
    <xf numFmtId="0" fontId="40" fillId="0" borderId="17" xfId="53" applyFont="1" applyBorder="1" applyAlignment="1" applyProtection="1">
      <alignment vertical="center" wrapText="1"/>
      <protection locked="0"/>
    </xf>
    <xf numFmtId="0" fontId="45" fillId="0" borderId="13" xfId="0" applyFont="1" applyBorder="1" applyAlignment="1">
      <alignment vertical="center" wrapText="1"/>
    </xf>
    <xf numFmtId="0" fontId="40" fillId="0" borderId="0" xfId="53" applyFont="1" applyAlignment="1" applyProtection="1">
      <alignment vertical="center" wrapText="1"/>
      <protection locked="0"/>
    </xf>
    <xf numFmtId="0" fontId="40" fillId="0" borderId="0" xfId="53" applyFont="1" applyProtection="1">
      <protection locked="0"/>
    </xf>
    <xf numFmtId="44" fontId="40" fillId="26" borderId="11" xfId="62" applyNumberFormat="1" applyFont="1" applyFill="1" applyBorder="1" applyProtection="1">
      <protection locked="0"/>
    </xf>
    <xf numFmtId="44" fontId="40" fillId="27" borderId="11" xfId="62" applyNumberFormat="1" applyFont="1" applyFill="1" applyBorder="1"/>
    <xf numFmtId="0" fontId="2" fillId="0" borderId="0" xfId="55" applyNumberFormat="1" applyFont="1" applyFill="1" applyBorder="1" applyAlignment="1" applyProtection="1">
      <alignment vertical="top"/>
    </xf>
    <xf numFmtId="0" fontId="15" fillId="26" borderId="0" xfId="0" applyFont="1" applyFill="1" applyAlignment="1">
      <alignment horizontal="center"/>
    </xf>
    <xf numFmtId="164" fontId="2" fillId="0" borderId="0" xfId="62" applyFont="1" applyFill="1" applyBorder="1" applyAlignment="1" applyProtection="1">
      <alignment vertical="top"/>
    </xf>
    <xf numFmtId="9" fontId="44" fillId="26" borderId="0" xfId="51" applyFont="1" applyFill="1" applyBorder="1" applyAlignment="1" applyProtection="1">
      <alignment vertical="top"/>
      <protection locked="0"/>
    </xf>
    <xf numFmtId="0" fontId="1" fillId="0" borderId="0" xfId="55" applyNumberFormat="1" applyFont="1" applyFill="1" applyBorder="1" applyAlignment="1" applyProtection="1">
      <alignment vertical="top"/>
    </xf>
    <xf numFmtId="165" fontId="2" fillId="0" borderId="0" xfId="62" applyNumberFormat="1" applyFont="1" applyFill="1" applyBorder="1" applyAlignment="1" applyProtection="1">
      <alignment vertical="top"/>
    </xf>
    <xf numFmtId="9" fontId="7" fillId="26" borderId="0" xfId="51" applyFont="1" applyFill="1" applyBorder="1" applyAlignment="1" applyProtection="1">
      <alignment vertical="top"/>
      <protection locked="0"/>
    </xf>
    <xf numFmtId="0" fontId="2" fillId="0" borderId="18" xfId="54" applyNumberFormat="1" applyFont="1" applyFill="1" applyBorder="1" applyAlignment="1" applyProtection="1">
      <alignment vertical="top" wrapText="1"/>
    </xf>
    <xf numFmtId="0" fontId="2" fillId="0" borderId="17" xfId="54" applyNumberFormat="1" applyFont="1" applyFill="1" applyBorder="1" applyAlignment="1" applyProtection="1">
      <alignment vertical="top" wrapText="1"/>
    </xf>
    <xf numFmtId="167" fontId="11" fillId="0" borderId="0" xfId="55" applyNumberFormat="1" applyFont="1" applyFill="1" applyBorder="1" applyAlignment="1" applyProtection="1">
      <alignment vertical="top"/>
    </xf>
    <xf numFmtId="44" fontId="16" fillId="28" borderId="0" xfId="62" applyNumberFormat="1" applyFont="1" applyFill="1" applyBorder="1" applyAlignment="1" applyProtection="1">
      <alignment vertical="top"/>
    </xf>
    <xf numFmtId="44" fontId="41" fillId="27" borderId="37" xfId="62" applyNumberFormat="1" applyFont="1" applyFill="1" applyBorder="1"/>
    <xf numFmtId="49" fontId="7" fillId="0" borderId="0" xfId="54" applyNumberFormat="1" applyFont="1" applyFill="1" applyBorder="1" applyAlignment="1" applyProtection="1">
      <alignment horizontal="left" vertical="top" wrapText="1"/>
    </xf>
    <xf numFmtId="0" fontId="6" fillId="0" borderId="23" xfId="55" applyNumberFormat="1" applyFont="1" applyFill="1" applyBorder="1" applyAlignment="1" applyProtection="1">
      <alignment horizontal="center" vertical="top"/>
    </xf>
    <xf numFmtId="0" fontId="6" fillId="0" borderId="10" xfId="55" applyNumberFormat="1" applyFont="1" applyFill="1" applyBorder="1" applyAlignment="1" applyProtection="1">
      <alignment horizontal="center" vertical="top"/>
    </xf>
    <xf numFmtId="0" fontId="6" fillId="0" borderId="18" xfId="55" applyNumberFormat="1" applyFont="1" applyFill="1" applyBorder="1" applyAlignment="1" applyProtection="1">
      <alignment horizontal="center" vertical="top"/>
    </xf>
    <xf numFmtId="0" fontId="36" fillId="0" borderId="23" xfId="55" applyNumberFormat="1" applyFont="1" applyFill="1" applyBorder="1" applyAlignment="1" applyProtection="1">
      <alignment horizontal="center" vertical="top"/>
    </xf>
    <xf numFmtId="0" fontId="36" fillId="0" borderId="10" xfId="55" applyNumberFormat="1" applyFont="1" applyFill="1" applyBorder="1" applyAlignment="1" applyProtection="1">
      <alignment horizontal="center" vertical="top"/>
    </xf>
    <xf numFmtId="0" fontId="36" fillId="0" borderId="18" xfId="55" applyNumberFormat="1" applyFont="1" applyFill="1" applyBorder="1" applyAlignment="1" applyProtection="1">
      <alignment horizontal="center" vertical="top"/>
    </xf>
    <xf numFmtId="0" fontId="35" fillId="24" borderId="0" xfId="55" applyNumberFormat="1" applyFont="1" applyFill="1" applyBorder="1" applyAlignment="1" applyProtection="1">
      <alignment horizontal="center" vertical="top" wrapText="1"/>
      <protection locked="0"/>
    </xf>
    <xf numFmtId="0" fontId="35" fillId="24" borderId="0" xfId="55" applyNumberFormat="1" applyFont="1" applyFill="1" applyBorder="1" applyAlignment="1" applyProtection="1">
      <alignment horizontal="center" vertical="top"/>
      <protection locked="0"/>
    </xf>
    <xf numFmtId="0" fontId="45" fillId="0" borderId="0" xfId="0" applyFont="1" applyAlignment="1">
      <alignment horizontal="left" vertical="center" wrapText="1"/>
    </xf>
    <xf numFmtId="0" fontId="12" fillId="0" borderId="11" xfId="54" applyNumberFormat="1" applyFont="1" applyFill="1" applyBorder="1" applyAlignment="1" applyProtection="1">
      <alignment horizontal="left" vertical="center"/>
    </xf>
    <xf numFmtId="0" fontId="37" fillId="0" borderId="21" xfId="54" applyNumberFormat="1" applyFont="1" applyFill="1" applyBorder="1" applyAlignment="1" applyProtection="1">
      <alignment horizontal="center" vertical="center"/>
    </xf>
    <xf numFmtId="0" fontId="37" fillId="0" borderId="22" xfId="54" applyNumberFormat="1" applyFont="1" applyFill="1" applyBorder="1" applyAlignment="1" applyProtection="1">
      <alignment horizontal="center" vertical="center"/>
    </xf>
    <xf numFmtId="0" fontId="37" fillId="0" borderId="17" xfId="54" applyNumberFormat="1" applyFont="1" applyFill="1" applyBorder="1" applyAlignment="1" applyProtection="1">
      <alignment horizontal="center" vertical="center"/>
    </xf>
    <xf numFmtId="49" fontId="5" fillId="0" borderId="23" xfId="54" applyNumberFormat="1" applyFont="1" applyFill="1" applyBorder="1" applyAlignment="1" applyProtection="1">
      <alignment horizontal="center" vertical="center"/>
    </xf>
    <xf numFmtId="49" fontId="5" fillId="0" borderId="10" xfId="54" applyNumberFormat="1" applyFont="1" applyFill="1" applyBorder="1" applyAlignment="1" applyProtection="1">
      <alignment horizontal="center" vertical="center"/>
    </xf>
    <xf numFmtId="49" fontId="5" fillId="0" borderId="18" xfId="54" applyNumberFormat="1" applyFont="1" applyFill="1" applyBorder="1" applyAlignment="1" applyProtection="1">
      <alignment horizontal="center" vertical="center"/>
    </xf>
    <xf numFmtId="0" fontId="3" fillId="0" borderId="11" xfId="54" applyNumberFormat="1" applyFont="1" applyFill="1" applyBorder="1" applyAlignment="1" applyProtection="1">
      <alignment horizontal="center" vertical="top" wrapText="1"/>
    </xf>
    <xf numFmtId="0" fontId="3" fillId="0" borderId="11" xfId="54" applyNumberFormat="1" applyFont="1" applyFill="1" applyBorder="1" applyAlignment="1" applyProtection="1">
      <alignment horizontal="center" vertical="top"/>
    </xf>
    <xf numFmtId="49" fontId="6" fillId="0" borderId="11" xfId="54" applyNumberFormat="1" applyFont="1" applyFill="1" applyBorder="1" applyAlignment="1" applyProtection="1">
      <alignment horizontal="left" vertical="top" wrapText="1"/>
    </xf>
    <xf numFmtId="49" fontId="7" fillId="0" borderId="12" xfId="54" applyNumberFormat="1" applyFont="1" applyFill="1" applyBorder="1" applyAlignment="1" applyProtection="1">
      <alignment horizontal="left" vertical="top" wrapText="1"/>
    </xf>
    <xf numFmtId="49" fontId="8" fillId="0" borderId="13" xfId="54" applyNumberFormat="1" applyFont="1" applyFill="1" applyBorder="1" applyAlignment="1" applyProtection="1">
      <alignment horizontal="left" vertical="top" wrapText="1"/>
    </xf>
    <xf numFmtId="49" fontId="8" fillId="0" borderId="14" xfId="54" applyNumberFormat="1" applyFont="1" applyFill="1" applyBorder="1" applyAlignment="1" applyProtection="1">
      <alignment horizontal="left" vertical="top" wrapText="1"/>
    </xf>
    <xf numFmtId="0" fontId="7" fillId="0" borderId="0" xfId="54" applyNumberFormat="1" applyFont="1" applyFill="1" applyBorder="1" applyAlignment="1" applyProtection="1">
      <alignment horizontal="left" vertical="top" wrapText="1"/>
    </xf>
    <xf numFmtId="0" fontId="3" fillId="0" borderId="20" xfId="54" applyNumberFormat="1" applyFont="1" applyFill="1" applyBorder="1" applyAlignment="1" applyProtection="1">
      <alignment horizontal="center" vertical="top" wrapText="1"/>
    </xf>
    <xf numFmtId="49" fontId="6" fillId="0" borderId="20" xfId="54" applyNumberFormat="1" applyFont="1" applyFill="1" applyBorder="1" applyAlignment="1" applyProtection="1">
      <alignment horizontal="left" vertical="top" wrapText="1"/>
    </xf>
    <xf numFmtId="0" fontId="12" fillId="0" borderId="23" xfId="54" applyNumberFormat="1" applyFont="1" applyFill="1" applyBorder="1" applyAlignment="1" applyProtection="1">
      <alignment horizontal="left" vertical="center"/>
    </xf>
    <xf numFmtId="0" fontId="12" fillId="0" borderId="18" xfId="54" applyNumberFormat="1" applyFont="1" applyFill="1" applyBorder="1" applyAlignment="1" applyProtection="1">
      <alignment horizontal="left" vertical="center"/>
    </xf>
    <xf numFmtId="0" fontId="6" fillId="0" borderId="29" xfId="54" applyNumberFormat="1" applyFont="1" applyFill="1" applyBorder="1" applyAlignment="1" applyProtection="1">
      <alignment horizontal="center" vertical="top" wrapText="1"/>
    </xf>
    <xf numFmtId="49" fontId="7" fillId="0" borderId="15" xfId="54" applyNumberFormat="1" applyFont="1" applyFill="1" applyBorder="1" applyAlignment="1" applyProtection="1">
      <alignment horizontal="left" vertical="top" wrapText="1"/>
    </xf>
    <xf numFmtId="0" fontId="37" fillId="0" borderId="15" xfId="54" applyNumberFormat="1" applyFont="1" applyFill="1" applyBorder="1" applyAlignment="1" applyProtection="1">
      <alignment horizontal="center" vertical="center"/>
    </xf>
    <xf numFmtId="0" fontId="37" fillId="0" borderId="0" xfId="54" applyNumberFormat="1" applyFont="1" applyFill="1" applyBorder="1" applyAlignment="1" applyProtection="1">
      <alignment horizontal="center" vertical="center"/>
    </xf>
    <xf numFmtId="49" fontId="5" fillId="0" borderId="21" xfId="54" applyNumberFormat="1" applyFont="1" applyFill="1" applyBorder="1" applyAlignment="1" applyProtection="1">
      <alignment horizontal="center" vertical="center"/>
    </xf>
    <xf numFmtId="49" fontId="5" fillId="0" borderId="22" xfId="54" applyNumberFormat="1" applyFont="1" applyFill="1" applyBorder="1" applyAlignment="1" applyProtection="1">
      <alignment horizontal="center" vertical="center"/>
    </xf>
    <xf numFmtId="0" fontId="7" fillId="0" borderId="23" xfId="54" applyNumberFormat="1" applyFont="1" applyFill="1" applyBorder="1" applyAlignment="1" applyProtection="1">
      <alignment horizontal="center" vertical="center"/>
    </xf>
    <xf numFmtId="0" fontId="7" fillId="0" borderId="10" xfId="54" applyNumberFormat="1" applyFont="1" applyFill="1" applyBorder="1" applyAlignment="1" applyProtection="1">
      <alignment horizontal="center" vertical="center"/>
    </xf>
    <xf numFmtId="0" fontId="7" fillId="0" borderId="19" xfId="54" applyNumberFormat="1" applyFont="1" applyFill="1" applyBorder="1" applyAlignment="1" applyProtection="1">
      <alignment horizontal="left" vertical="center"/>
    </xf>
    <xf numFmtId="0" fontId="7" fillId="0" borderId="20" xfId="54" applyNumberFormat="1" applyFont="1" applyFill="1" applyBorder="1" applyAlignment="1" applyProtection="1">
      <alignment horizontal="left" vertical="center"/>
    </xf>
    <xf numFmtId="49" fontId="8" fillId="0" borderId="0" xfId="54" applyNumberFormat="1" applyFont="1" applyFill="1" applyBorder="1" applyAlignment="1" applyProtection="1">
      <alignment horizontal="left" vertical="top" wrapText="1"/>
    </xf>
    <xf numFmtId="0" fontId="40" fillId="0" borderId="0" xfId="53" applyFont="1" applyAlignment="1">
      <alignment horizontal="center" vertical="center" wrapText="1"/>
    </xf>
    <xf numFmtId="0" fontId="42" fillId="0" borderId="38" xfId="53" applyFont="1" applyBorder="1" applyAlignment="1">
      <alignment horizontal="center" vertical="center" wrapText="1"/>
    </xf>
    <xf numFmtId="0" fontId="42" fillId="0" borderId="39" xfId="53" applyFont="1" applyBorder="1" applyAlignment="1">
      <alignment horizontal="center" vertical="center" wrapText="1"/>
    </xf>
    <xf numFmtId="0" fontId="42" fillId="0" borderId="40" xfId="53" applyFont="1" applyBorder="1" applyAlignment="1">
      <alignment horizontal="center" vertical="center" wrapText="1"/>
    </xf>
    <xf numFmtId="0" fontId="40" fillId="0" borderId="10" xfId="53" applyFont="1" applyBorder="1" applyAlignment="1">
      <alignment horizontal="center"/>
    </xf>
    <xf numFmtId="0" fontId="40" fillId="0" borderId="35" xfId="53" applyFont="1" applyBorder="1" applyAlignment="1">
      <alignment horizontal="center"/>
    </xf>
  </cellXfs>
  <cellStyles count="65">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20% - Akzent1" xfId="7" xr:uid="{00000000-0005-0000-0000-000006000000}"/>
    <cellStyle name="20% - Akzent2" xfId="8" xr:uid="{00000000-0005-0000-0000-000007000000}"/>
    <cellStyle name="20% - Akzent3" xfId="9" xr:uid="{00000000-0005-0000-0000-000008000000}"/>
    <cellStyle name="20% - Akzent4" xfId="10" xr:uid="{00000000-0005-0000-0000-000009000000}"/>
    <cellStyle name="20% - Akzent5" xfId="11" xr:uid="{00000000-0005-0000-0000-00000A000000}"/>
    <cellStyle name="20% - Akzent6" xfId="12" xr:uid="{00000000-0005-0000-0000-00000B000000}"/>
    <cellStyle name="40 % - Akzent1" xfId="13" builtinId="31" customBuiltin="1"/>
    <cellStyle name="40 % - Akzent2" xfId="14" builtinId="35" customBuiltin="1"/>
    <cellStyle name="40 % - Akzent3" xfId="15" builtinId="39" customBuiltin="1"/>
    <cellStyle name="40 % - Akzent4" xfId="16" builtinId="43" customBuiltin="1"/>
    <cellStyle name="40 % - Akzent5" xfId="17" builtinId="47" customBuiltin="1"/>
    <cellStyle name="40 % - Akzent6" xfId="18" builtinId="51" customBuiltin="1"/>
    <cellStyle name="40% - Akzent1" xfId="19" xr:uid="{00000000-0005-0000-0000-000012000000}"/>
    <cellStyle name="40% - Akzent2" xfId="20" xr:uid="{00000000-0005-0000-0000-000013000000}"/>
    <cellStyle name="40% - Akzent3" xfId="21" xr:uid="{00000000-0005-0000-0000-000014000000}"/>
    <cellStyle name="40% - Akzent4" xfId="22" xr:uid="{00000000-0005-0000-0000-000015000000}"/>
    <cellStyle name="40% - Akzent5" xfId="23" xr:uid="{00000000-0005-0000-0000-000016000000}"/>
    <cellStyle name="40% - Akzent6" xfId="24" xr:uid="{00000000-0005-0000-0000-000017000000}"/>
    <cellStyle name="60 % - Akzent1" xfId="25" builtinId="32" customBuiltin="1"/>
    <cellStyle name="60 % - Akzent2" xfId="26" builtinId="36" customBuiltin="1"/>
    <cellStyle name="60 % - Akzent3" xfId="27" builtinId="40" customBuiltin="1"/>
    <cellStyle name="60 % - Akzent4" xfId="28" builtinId="44" customBuiltin="1"/>
    <cellStyle name="60 % - Akzent5" xfId="29" builtinId="48" customBuiltin="1"/>
    <cellStyle name="60 % - Akzent6" xfId="30" builtinId="52" customBuiltin="1"/>
    <cellStyle name="60% - Akzent1" xfId="31" xr:uid="{00000000-0005-0000-0000-00001E000000}"/>
    <cellStyle name="60% - Akzent2" xfId="32" xr:uid="{00000000-0005-0000-0000-00001F000000}"/>
    <cellStyle name="60% - Akzent3" xfId="33" xr:uid="{00000000-0005-0000-0000-000020000000}"/>
    <cellStyle name="60% - Akzent4" xfId="34" xr:uid="{00000000-0005-0000-0000-000021000000}"/>
    <cellStyle name="60% - Akzent5" xfId="35" xr:uid="{00000000-0005-0000-0000-000022000000}"/>
    <cellStyle name="60% - Akzent6" xfId="36" xr:uid="{00000000-0005-0000-0000-000023000000}"/>
    <cellStyle name="Akzent1" xfId="37" builtinId="29" customBuiltin="1"/>
    <cellStyle name="Akzent2" xfId="38" builtinId="33" customBuiltin="1"/>
    <cellStyle name="Akzent3" xfId="39" builtinId="37" customBuiltin="1"/>
    <cellStyle name="Akzent4" xfId="40" builtinId="41" customBuiltin="1"/>
    <cellStyle name="Akzent5" xfId="41" builtinId="45" customBuiltin="1"/>
    <cellStyle name="Akzent6" xfId="42" builtinId="49" customBuiltin="1"/>
    <cellStyle name="Ausgabe" xfId="43" builtinId="21" customBuiltin="1"/>
    <cellStyle name="Berechnung" xfId="44" builtinId="22" customBuiltin="1"/>
    <cellStyle name="Eingabe" xfId="45" builtinId="20" customBuiltin="1"/>
    <cellStyle name="Ergebnis" xfId="46" builtinId="25" customBuiltin="1"/>
    <cellStyle name="Erklärender Text" xfId="47" builtinId="53" customBuiltin="1"/>
    <cellStyle name="Gut" xfId="48" builtinId="26" customBuiltin="1"/>
    <cellStyle name="Neutral" xfId="49" builtinId="28" customBuiltin="1"/>
    <cellStyle name="Notiz" xfId="50" builtinId="10" customBuiltin="1"/>
    <cellStyle name="Prozent" xfId="51" builtinId="5"/>
    <cellStyle name="Schlecht" xfId="52" builtinId="27" customBuiltin="1"/>
    <cellStyle name="Standard" xfId="0" builtinId="0"/>
    <cellStyle name="Standard_Anlage 4b Bewertung der Besondere Leistungen Ingenieurbauwerke" xfId="53" xr:uid="{00000000-0005-0000-0000-000035000000}"/>
    <cellStyle name="Standard_Honorarermittlung" xfId="54" xr:uid="{00000000-0005-0000-0000-000036000000}"/>
    <cellStyle name="Standard_örtl. BauüberwachungWeststr" xfId="55" xr:uid="{00000000-0005-0000-0000-000037000000}"/>
    <cellStyle name="Überschrift" xfId="56" builtinId="15" customBuiltin="1"/>
    <cellStyle name="Überschrift 1" xfId="57" builtinId="16" customBuiltin="1"/>
    <cellStyle name="Überschrift 2" xfId="58" builtinId="17" customBuiltin="1"/>
    <cellStyle name="Überschrift 3" xfId="59" builtinId="18" customBuiltin="1"/>
    <cellStyle name="Überschrift 4" xfId="60" builtinId="19" customBuiltin="1"/>
    <cellStyle name="Verknüpfte Zelle" xfId="61" builtinId="24" customBuiltin="1"/>
    <cellStyle name="Währung" xfId="62" builtinId="4"/>
    <cellStyle name="Warnender Text" xfId="63" builtinId="11" customBuiltin="1"/>
    <cellStyle name="Zelle überprüfen" xfId="64" builtinId="23"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Ing.Vertragsmuster%20Stand12.06.07\Beispie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Ing.Vertragsmuster%20Stand12.06.07\vorlage%205%20Leistungsphasen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Ing.Vertragsmuster%20Stand12.06.07\HOAI_&#167;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eispiel1"/>
    </sheetNames>
    <definedNames>
      <definedName name="Makro1"/>
    </defined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lage 5 Leistungsphasen1"/>
    </sheetNames>
    <definedNames>
      <definedName name="Modul1.Makro1"/>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AI_§16"/>
    </sheetNames>
    <definedNames>
      <definedName name="Makro1"/>
    </definedNames>
    <sheetDataSet>
      <sheetData sheetId="0" refreshError="1"/>
    </sheetDataSet>
  </externalBook>
</externalLink>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6">
    <tabColor indexed="10"/>
    <pageSetUpPr fitToPage="1"/>
  </sheetPr>
  <dimension ref="A1:L43"/>
  <sheetViews>
    <sheetView view="pageBreakPreview" zoomScaleNormal="100" zoomScaleSheetLayoutView="100" workbookViewId="0">
      <selection activeCell="E35" sqref="E35"/>
    </sheetView>
  </sheetViews>
  <sheetFormatPr baseColWidth="10" defaultColWidth="11.44140625" defaultRowHeight="13.2" x14ac:dyDescent="0.25"/>
  <cols>
    <col min="1" max="1" width="14.33203125" style="47" bestFit="1" customWidth="1"/>
    <col min="2" max="2" width="11.44140625" style="47"/>
    <col min="3" max="3" width="8" style="47" customWidth="1"/>
    <col min="4" max="4" width="27" style="47" customWidth="1"/>
    <col min="5" max="5" width="23.6640625" style="48" customWidth="1"/>
    <col min="6" max="16384" width="11.44140625" style="47"/>
  </cols>
  <sheetData>
    <row r="1" spans="1:8" x14ac:dyDescent="0.25">
      <c r="A1" s="87"/>
      <c r="B1" s="47" t="s">
        <v>49</v>
      </c>
    </row>
    <row r="2" spans="1:8" x14ac:dyDescent="0.25">
      <c r="A2" s="88"/>
      <c r="B2" s="47" t="s">
        <v>50</v>
      </c>
    </row>
    <row r="4" spans="1:8" s="45" customFormat="1" ht="15" x14ac:dyDescent="0.25">
      <c r="A4" s="147" t="s">
        <v>110</v>
      </c>
      <c r="B4" s="148"/>
      <c r="C4" s="148"/>
      <c r="D4" s="148"/>
      <c r="E4" s="149"/>
    </row>
    <row r="6" spans="1:8" s="46" customFormat="1" ht="51" customHeight="1" x14ac:dyDescent="0.25">
      <c r="A6" s="153" t="s">
        <v>134</v>
      </c>
      <c r="B6" s="154"/>
      <c r="C6" s="154"/>
      <c r="D6" s="154"/>
      <c r="E6" s="154"/>
    </row>
    <row r="7" spans="1:8" s="46" customFormat="1" ht="17.399999999999999" x14ac:dyDescent="0.25">
      <c r="A7" s="89"/>
      <c r="B7" s="89"/>
      <c r="C7" s="89"/>
      <c r="D7" s="89"/>
      <c r="E7" s="89"/>
    </row>
    <row r="8" spans="1:8" ht="21" x14ac:dyDescent="0.25">
      <c r="A8" s="150" t="s">
        <v>51</v>
      </c>
      <c r="B8" s="151"/>
      <c r="C8" s="151"/>
      <c r="D8" s="151"/>
      <c r="E8" s="152"/>
    </row>
    <row r="10" spans="1:8" ht="17.399999999999999" x14ac:dyDescent="0.25">
      <c r="A10" s="49" t="s">
        <v>35</v>
      </c>
      <c r="E10" s="50">
        <f>'anr. BK'!E13</f>
        <v>1675546.2209999999</v>
      </c>
    </row>
    <row r="12" spans="1:8" ht="17.399999999999999" x14ac:dyDescent="0.3">
      <c r="A12" s="49" t="s">
        <v>123</v>
      </c>
      <c r="B12" s="134"/>
      <c r="C12" s="134"/>
      <c r="D12" s="134"/>
      <c r="E12" s="135"/>
    </row>
    <row r="13" spans="1:8" ht="17.399999999999999" x14ac:dyDescent="0.3">
      <c r="A13" s="49" t="s">
        <v>121</v>
      </c>
      <c r="B13" s="134"/>
      <c r="C13" s="134"/>
      <c r="D13" s="134"/>
      <c r="E13" s="135" t="s">
        <v>122</v>
      </c>
      <c r="H13" s="51"/>
    </row>
    <row r="14" spans="1:8" ht="15.6" x14ac:dyDescent="0.25">
      <c r="A14" s="49"/>
    </row>
    <row r="17" spans="1:12" s="134" customFormat="1" ht="21" x14ac:dyDescent="0.25">
      <c r="A17" s="49" t="s">
        <v>124</v>
      </c>
      <c r="E17" s="57">
        <f>'GL-Summe'!F21</f>
        <v>0</v>
      </c>
    </row>
    <row r="18" spans="1:12" s="134" customFormat="1" ht="15.6" x14ac:dyDescent="0.25">
      <c r="A18" s="52"/>
      <c r="B18" s="52"/>
      <c r="C18" s="52"/>
      <c r="D18" s="52"/>
      <c r="E18" s="136"/>
    </row>
    <row r="19" spans="1:12" s="134" customFormat="1" ht="22.5" customHeight="1" x14ac:dyDescent="0.25">
      <c r="A19" s="49" t="s">
        <v>125</v>
      </c>
      <c r="B19" s="49"/>
      <c r="C19" s="137"/>
      <c r="D19" s="49"/>
      <c r="E19" s="57">
        <f>E17*C19</f>
        <v>0</v>
      </c>
      <c r="F19" s="138"/>
    </row>
    <row r="20" spans="1:12" s="134" customFormat="1" x14ac:dyDescent="0.25">
      <c r="E20" s="136"/>
      <c r="F20" s="138"/>
    </row>
    <row r="21" spans="1:12" s="134" customFormat="1" ht="21" x14ac:dyDescent="0.25">
      <c r="A21" s="146" t="s">
        <v>126</v>
      </c>
      <c r="B21" s="146"/>
      <c r="C21" s="146"/>
      <c r="D21" s="146"/>
      <c r="E21" s="57">
        <f>E17+E19</f>
        <v>0</v>
      </c>
      <c r="F21" s="138"/>
    </row>
    <row r="22" spans="1:12" s="45" customFormat="1" ht="15.6" x14ac:dyDescent="0.25">
      <c r="A22" s="49"/>
      <c r="B22" s="134"/>
      <c r="C22" s="134"/>
      <c r="D22" s="134"/>
      <c r="E22" s="139"/>
      <c r="F22" s="49"/>
      <c r="I22" s="52"/>
      <c r="J22" s="52"/>
      <c r="K22" s="52"/>
      <c r="L22" s="52"/>
    </row>
    <row r="23" spans="1:12" s="45" customFormat="1" ht="21" x14ac:dyDescent="0.25">
      <c r="A23" s="146" t="s">
        <v>127</v>
      </c>
      <c r="B23" s="146"/>
      <c r="C23" s="146"/>
      <c r="D23" s="146"/>
      <c r="E23" s="144"/>
    </row>
    <row r="24" spans="1:12" s="134" customFormat="1" ht="27" customHeight="1" x14ac:dyDescent="0.25">
      <c r="E24" s="139"/>
      <c r="F24" s="138"/>
    </row>
    <row r="25" spans="1:12" s="134" customFormat="1" x14ac:dyDescent="0.25">
      <c r="E25" s="139"/>
      <c r="F25" s="138"/>
    </row>
    <row r="26" spans="1:12" s="134" customFormat="1" ht="21" x14ac:dyDescent="0.25">
      <c r="A26" s="146" t="s">
        <v>128</v>
      </c>
      <c r="B26" s="146"/>
      <c r="C26" s="146"/>
      <c r="D26" s="146"/>
      <c r="E26" s="57">
        <f>E23+E21</f>
        <v>0</v>
      </c>
      <c r="F26" s="138"/>
    </row>
    <row r="27" spans="1:12" s="134" customFormat="1" ht="15" x14ac:dyDescent="0.25">
      <c r="A27" s="45"/>
      <c r="B27" s="45"/>
      <c r="C27" s="45"/>
      <c r="D27" s="45"/>
      <c r="E27" s="55"/>
      <c r="F27" s="138"/>
    </row>
    <row r="28" spans="1:12" s="134" customFormat="1" ht="15.6" x14ac:dyDescent="0.25">
      <c r="A28" s="56"/>
      <c r="B28" s="45"/>
      <c r="C28" s="45"/>
      <c r="D28" s="45"/>
      <c r="E28" s="55"/>
      <c r="F28" s="138"/>
    </row>
    <row r="29" spans="1:12" s="134" customFormat="1" ht="21" x14ac:dyDescent="0.25">
      <c r="A29" s="49" t="s">
        <v>36</v>
      </c>
      <c r="B29" s="49"/>
      <c r="C29" s="140"/>
      <c r="D29" s="49"/>
      <c r="E29" s="57">
        <f>E26*C29</f>
        <v>0</v>
      </c>
      <c r="F29" s="138"/>
    </row>
    <row r="30" spans="1:12" s="45" customFormat="1" ht="15.6" x14ac:dyDescent="0.25">
      <c r="A30" s="45" t="s">
        <v>9</v>
      </c>
      <c r="E30" s="58"/>
      <c r="F30" s="49"/>
    </row>
    <row r="31" spans="1:12" s="45" customFormat="1" ht="21" x14ac:dyDescent="0.25">
      <c r="A31" s="146" t="s">
        <v>129</v>
      </c>
      <c r="B31" s="146"/>
      <c r="C31" s="146"/>
      <c r="D31" s="146"/>
      <c r="E31" s="57">
        <f>E26+E29</f>
        <v>0</v>
      </c>
      <c r="F31" s="49"/>
    </row>
    <row r="32" spans="1:12" s="45" customFormat="1" ht="17.399999999999999" x14ac:dyDescent="0.25">
      <c r="A32" s="52"/>
      <c r="B32" s="52"/>
      <c r="C32" s="52"/>
      <c r="D32" s="52"/>
      <c r="E32" s="59"/>
      <c r="F32" s="49"/>
    </row>
    <row r="33" spans="1:6" s="45" customFormat="1" ht="21" x14ac:dyDescent="0.25">
      <c r="A33" s="49" t="s">
        <v>52</v>
      </c>
      <c r="B33" s="49"/>
      <c r="C33" s="86">
        <v>0.19</v>
      </c>
      <c r="D33" s="49"/>
      <c r="E33" s="57">
        <f>E31*C33</f>
        <v>0</v>
      </c>
    </row>
    <row r="34" spans="1:6" s="134" customFormat="1" ht="27" customHeight="1" x14ac:dyDescent="0.25">
      <c r="A34" s="45" t="s">
        <v>9</v>
      </c>
      <c r="B34" s="45"/>
      <c r="C34" s="45"/>
      <c r="D34" s="45"/>
      <c r="E34" s="58"/>
      <c r="F34" s="138"/>
    </row>
    <row r="35" spans="1:6" s="134" customFormat="1" ht="27" customHeight="1" x14ac:dyDescent="0.25">
      <c r="A35" s="146" t="s">
        <v>53</v>
      </c>
      <c r="B35" s="146"/>
      <c r="C35" s="146"/>
      <c r="D35" s="146"/>
      <c r="E35" s="57">
        <f>E31+E33</f>
        <v>0</v>
      </c>
      <c r="F35" s="138"/>
    </row>
    <row r="36" spans="1:6" s="134" customFormat="1" ht="15.6" x14ac:dyDescent="0.25">
      <c r="A36" s="52"/>
      <c r="B36" s="52"/>
      <c r="C36" s="52"/>
      <c r="D36" s="52"/>
      <c r="E36" s="136"/>
      <c r="F36" s="138"/>
    </row>
    <row r="37" spans="1:6" s="134" customFormat="1" x14ac:dyDescent="0.25">
      <c r="A37" s="91"/>
      <c r="B37" t="s">
        <v>49</v>
      </c>
      <c r="E37" s="136"/>
    </row>
    <row r="38" spans="1:6" s="134" customFormat="1" ht="17.399999999999999" x14ac:dyDescent="0.25">
      <c r="A38" s="53"/>
      <c r="B38" t="s">
        <v>65</v>
      </c>
      <c r="E38" s="136"/>
    </row>
    <row r="39" spans="1:6" x14ac:dyDescent="0.25">
      <c r="A39" s="47" t="s">
        <v>54</v>
      </c>
    </row>
    <row r="40" spans="1:6" x14ac:dyDescent="0.25">
      <c r="A40" s="47" t="s">
        <v>55</v>
      </c>
    </row>
    <row r="41" spans="1:6" x14ac:dyDescent="0.25">
      <c r="A41" s="47" t="s">
        <v>56</v>
      </c>
    </row>
    <row r="42" spans="1:6" x14ac:dyDescent="0.25">
      <c r="A42" s="47" t="s">
        <v>57</v>
      </c>
    </row>
    <row r="43" spans="1:6" x14ac:dyDescent="0.25">
      <c r="A43" s="47" t="s">
        <v>58</v>
      </c>
    </row>
  </sheetData>
  <mergeCells count="8">
    <mergeCell ref="A35:D35"/>
    <mergeCell ref="A4:E4"/>
    <mergeCell ref="A8:E8"/>
    <mergeCell ref="A6:E6"/>
    <mergeCell ref="A21:D21"/>
    <mergeCell ref="A23:D23"/>
    <mergeCell ref="A26:D26"/>
    <mergeCell ref="A31:D31"/>
  </mergeCells>
  <phoneticPr fontId="4" type="noConversion"/>
  <pageMargins left="0.78740157499999996" right="0.78740157499999996" top="0.984251969" bottom="0.984251969" header="0.4921259845" footer="0.4921259845"/>
  <pageSetup paperSize="9" orientation="portrait" r:id="rId1"/>
  <headerFooter alignWithMargins="0">
    <oddHeader>&amp;A</oddHeader>
    <oddFooter>&amp;L&amp;D&amp;CSeite &amp;P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A1AC2-5FB7-4979-B94B-4B13B8D13073}">
  <sheetPr>
    <tabColor indexed="10"/>
    <pageSetUpPr fitToPage="1"/>
  </sheetPr>
  <dimension ref="A1:J20"/>
  <sheetViews>
    <sheetView tabSelected="1" view="pageBreakPreview" zoomScaleNormal="100" zoomScaleSheetLayoutView="100" workbookViewId="0">
      <selection activeCell="J8" sqref="J8"/>
    </sheetView>
  </sheetViews>
  <sheetFormatPr baseColWidth="10" defaultColWidth="11.44140625" defaultRowHeight="13.2" x14ac:dyDescent="0.25"/>
  <cols>
    <col min="1" max="1" width="5.109375" style="47" bestFit="1" customWidth="1"/>
    <col min="2" max="2" width="28" style="47" customWidth="1"/>
    <col min="3" max="3" width="14.44140625" style="47" customWidth="1"/>
    <col min="4" max="4" width="15.33203125" style="47" customWidth="1"/>
    <col min="5" max="5" width="17.88671875" style="48" customWidth="1"/>
    <col min="6" max="8" width="11.44140625" style="47"/>
    <col min="9" max="9" width="30.77734375" style="47" customWidth="1"/>
    <col min="10" max="10" width="36.77734375" style="47" customWidth="1"/>
    <col min="11" max="16384" width="11.44140625" style="47"/>
  </cols>
  <sheetData>
    <row r="1" spans="1:10" ht="32.4" customHeight="1" x14ac:dyDescent="0.25">
      <c r="A1" s="155" t="s">
        <v>93</v>
      </c>
      <c r="B1" s="155"/>
      <c r="C1" s="155"/>
      <c r="D1" s="155"/>
      <c r="E1" s="155"/>
      <c r="F1" s="155"/>
      <c r="G1" s="155"/>
    </row>
    <row r="2" spans="1:10" ht="13.2" customHeight="1" x14ac:dyDescent="0.25">
      <c r="A2" s="155"/>
      <c r="B2" s="155"/>
      <c r="C2" s="155"/>
      <c r="D2" s="155"/>
      <c r="E2" s="155"/>
      <c r="F2" s="155"/>
      <c r="G2" s="155"/>
    </row>
    <row r="3" spans="1:10" ht="13.2" customHeight="1" x14ac:dyDescent="0.25">
      <c r="A3" s="155"/>
      <c r="B3" s="155"/>
      <c r="C3" s="155"/>
      <c r="D3" s="155"/>
      <c r="E3" s="155"/>
      <c r="F3" s="155"/>
      <c r="G3" s="155"/>
    </row>
    <row r="4" spans="1:10" ht="13.2" customHeight="1" x14ac:dyDescent="0.25">
      <c r="A4" s="155"/>
      <c r="B4" s="155"/>
      <c r="C4" s="155"/>
      <c r="D4" s="155"/>
      <c r="E4" s="155"/>
      <c r="F4" s="155"/>
      <c r="G4" s="155"/>
    </row>
    <row r="5" spans="1:10" x14ac:dyDescent="0.25">
      <c r="A5" s="155"/>
      <c r="B5" s="155"/>
      <c r="C5" s="155"/>
      <c r="D5" s="155"/>
      <c r="E5" s="155"/>
      <c r="F5" s="155"/>
      <c r="G5" s="155"/>
    </row>
    <row r="6" spans="1:10" s="45" customFormat="1" ht="26.4" x14ac:dyDescent="0.25">
      <c r="A6" s="109" t="s">
        <v>94</v>
      </c>
      <c r="B6" s="109" t="s">
        <v>95</v>
      </c>
      <c r="C6" s="110" t="s">
        <v>96</v>
      </c>
      <c r="D6" s="110" t="s">
        <v>97</v>
      </c>
      <c r="E6" s="110" t="s">
        <v>98</v>
      </c>
      <c r="F6" s="109" t="s">
        <v>99</v>
      </c>
      <c r="G6"/>
    </row>
    <row r="7" spans="1:10" x14ac:dyDescent="0.25">
      <c r="A7" s="111">
        <v>200</v>
      </c>
      <c r="B7" s="111" t="s">
        <v>100</v>
      </c>
      <c r="C7" s="112">
        <f>D7*1.19</f>
        <v>24000.0033</v>
      </c>
      <c r="D7" s="112">
        <v>20168.07</v>
      </c>
      <c r="E7" s="113">
        <v>0</v>
      </c>
      <c r="F7" s="1" t="s">
        <v>101</v>
      </c>
      <c r="G7"/>
    </row>
    <row r="8" spans="1:10" s="46" customFormat="1" ht="51" customHeight="1" x14ac:dyDescent="0.25">
      <c r="A8" s="111">
        <v>300</v>
      </c>
      <c r="B8" s="111" t="s">
        <v>102</v>
      </c>
      <c r="C8" s="112">
        <f t="shared" ref="C8:C12" si="0">D8*1.19</f>
        <v>3266000.0057999995</v>
      </c>
      <c r="D8" s="112">
        <v>2744537.82</v>
      </c>
      <c r="E8" s="113">
        <f>D8*0.55</f>
        <v>1509495.801</v>
      </c>
      <c r="F8" s="1" t="s">
        <v>108</v>
      </c>
      <c r="G8"/>
      <c r="I8" s="118"/>
      <c r="J8" s="118"/>
    </row>
    <row r="9" spans="1:10" s="46" customFormat="1" ht="17.399999999999999" x14ac:dyDescent="0.25">
      <c r="A9" s="111">
        <v>400</v>
      </c>
      <c r="B9" s="111" t="s">
        <v>103</v>
      </c>
      <c r="C9" s="112">
        <f t="shared" si="0"/>
        <v>1975999.9979999999</v>
      </c>
      <c r="D9" s="112">
        <v>1660504.2</v>
      </c>
      <c r="E9" s="113">
        <f>D9*0.1</f>
        <v>166050.42000000001</v>
      </c>
      <c r="F9" s="1" t="s">
        <v>130</v>
      </c>
      <c r="G9"/>
    </row>
    <row r="10" spans="1:10" x14ac:dyDescent="0.25">
      <c r="A10" s="111">
        <v>500</v>
      </c>
      <c r="B10" s="111" t="s">
        <v>104</v>
      </c>
      <c r="C10" s="112">
        <f t="shared" si="0"/>
        <v>89999.997499999998</v>
      </c>
      <c r="D10" s="112">
        <v>75630.25</v>
      </c>
      <c r="E10" s="113">
        <v>0</v>
      </c>
      <c r="F10" s="1" t="s">
        <v>109</v>
      </c>
      <c r="G10"/>
    </row>
    <row r="11" spans="1:10" ht="13.8" x14ac:dyDescent="0.25">
      <c r="A11" s="111">
        <v>700</v>
      </c>
      <c r="B11" s="111" t="s">
        <v>105</v>
      </c>
      <c r="C11" s="112">
        <f t="shared" si="0"/>
        <v>1170000.0031999999</v>
      </c>
      <c r="D11" s="112">
        <v>983193.28</v>
      </c>
      <c r="E11" s="113">
        <v>0</v>
      </c>
      <c r="F11" s="114"/>
      <c r="G11"/>
    </row>
    <row r="12" spans="1:10" ht="13.8" x14ac:dyDescent="0.25">
      <c r="A12" s="111"/>
      <c r="B12" s="111" t="s">
        <v>106</v>
      </c>
      <c r="C12" s="112">
        <f t="shared" si="0"/>
        <v>6526000.0077999998</v>
      </c>
      <c r="D12" s="112">
        <f>SUM(D7:D11)</f>
        <v>5484033.6200000001</v>
      </c>
      <c r="E12" s="111"/>
      <c r="F12" s="114"/>
      <c r="G12"/>
    </row>
    <row r="13" spans="1:10" ht="13.8" x14ac:dyDescent="0.25">
      <c r="A13" s="111"/>
      <c r="B13" s="115" t="s">
        <v>107</v>
      </c>
      <c r="C13" s="115"/>
      <c r="D13" s="116"/>
      <c r="E13" s="117">
        <f>E8+E9</f>
        <v>1675546.2209999999</v>
      </c>
      <c r="F13" s="114"/>
      <c r="G13"/>
      <c r="H13" s="51"/>
      <c r="I13" s="143"/>
    </row>
    <row r="14" spans="1:10" ht="15.6" x14ac:dyDescent="0.25">
      <c r="A14" s="49"/>
    </row>
    <row r="19" spans="1:1" x14ac:dyDescent="0.25">
      <c r="A19" s="90"/>
    </row>
    <row r="20" spans="1:1" x14ac:dyDescent="0.25">
      <c r="A20" s="54"/>
    </row>
  </sheetData>
  <mergeCells count="1">
    <mergeCell ref="A1:G5"/>
  </mergeCells>
  <pageMargins left="0.78740157499999996" right="0.78740157499999996" top="0.984251969" bottom="0.984251969" header="0.4921259845" footer="0.4921259845"/>
  <pageSetup paperSize="9" scale="75" orientation="portrait" r:id="rId1"/>
  <headerFooter alignWithMargins="0">
    <oddHeader>&amp;A</oddHeader>
    <oddFooter>&amp;L&amp;D&amp;CSeite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tabColor indexed="50"/>
  </sheetPr>
  <dimension ref="A1:E17"/>
  <sheetViews>
    <sheetView view="pageBreakPreview" zoomScaleNormal="100" zoomScaleSheetLayoutView="100" workbookViewId="0">
      <selection activeCell="D14" sqref="D14"/>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109375" style="2" customWidth="1"/>
    <col min="7" max="16384" width="11.44140625" style="2"/>
  </cols>
  <sheetData>
    <row r="1" spans="1:5" ht="15" x14ac:dyDescent="0.25">
      <c r="A1" s="147" t="str">
        <f>Gesamthonorar!A4</f>
        <v>Leistungsbeschreibung zum Los 3 - Tragwerksplanung</v>
      </c>
      <c r="B1" s="148"/>
      <c r="C1" s="148"/>
      <c r="D1" s="148"/>
      <c r="E1" s="149"/>
    </row>
    <row r="2" spans="1:5" x14ac:dyDescent="0.25">
      <c r="B2" s="60"/>
    </row>
    <row r="3" spans="1:5" ht="42.75" customHeight="1" x14ac:dyDescent="0.25">
      <c r="A3" s="166" t="s">
        <v>132</v>
      </c>
      <c r="B3" s="167"/>
      <c r="C3" s="167"/>
      <c r="D3" s="167"/>
      <c r="E3" s="168"/>
    </row>
    <row r="4" spans="1:5" ht="15.6" x14ac:dyDescent="0.25">
      <c r="A4" s="157" t="str">
        <f>Gesamthonorar!A6</f>
        <v>Sanierung der Sporthalle Ludwig-Wolker-Straße in Mülheim an der Ruhr</v>
      </c>
      <c r="B4" s="158"/>
      <c r="C4" s="158"/>
      <c r="D4" s="158"/>
      <c r="E4" s="159"/>
    </row>
    <row r="5" spans="1:5" x14ac:dyDescent="0.25">
      <c r="A5" s="160"/>
      <c r="B5" s="161"/>
      <c r="C5" s="161"/>
      <c r="D5" s="161"/>
      <c r="E5" s="162"/>
    </row>
    <row r="6" spans="1:5" ht="24" customHeight="1" x14ac:dyDescent="0.25">
      <c r="A6" s="165" t="s">
        <v>1</v>
      </c>
      <c r="B6" s="165"/>
      <c r="C6" s="163" t="s">
        <v>2</v>
      </c>
      <c r="D6" s="164" t="s">
        <v>3</v>
      </c>
      <c r="E6" s="164"/>
    </row>
    <row r="7" spans="1:5" ht="11.25" customHeight="1" x14ac:dyDescent="0.25">
      <c r="A7" s="165"/>
      <c r="B7" s="165"/>
      <c r="C7" s="163"/>
      <c r="D7" s="3" t="s">
        <v>4</v>
      </c>
      <c r="E7" s="3" t="s">
        <v>5</v>
      </c>
    </row>
    <row r="8" spans="1:5" ht="12.75" customHeight="1" x14ac:dyDescent="0.25">
      <c r="A8" s="4"/>
      <c r="B8" s="5"/>
      <c r="C8" s="6"/>
      <c r="D8" s="7"/>
      <c r="E8" s="8"/>
    </row>
    <row r="9" spans="1:5" s="11" customFormat="1" ht="15.6" x14ac:dyDescent="0.25">
      <c r="A9" s="9" t="s">
        <v>6</v>
      </c>
      <c r="B9" s="31" t="s">
        <v>7</v>
      </c>
      <c r="C9" s="10"/>
      <c r="E9" s="12"/>
    </row>
    <row r="10" spans="1:5" s="11" customFormat="1" ht="9.9" customHeight="1" x14ac:dyDescent="0.25">
      <c r="A10" s="13"/>
      <c r="B10" s="31"/>
      <c r="C10" s="10"/>
      <c r="E10" s="14"/>
    </row>
    <row r="11" spans="1:5" ht="39.6" x14ac:dyDescent="0.25">
      <c r="A11" s="41" t="s">
        <v>37</v>
      </c>
      <c r="B11" s="92" t="s">
        <v>66</v>
      </c>
      <c r="C11" s="15">
        <v>2.6</v>
      </c>
      <c r="D11" s="93"/>
      <c r="E11" s="17">
        <v>0</v>
      </c>
    </row>
    <row r="12" spans="1:5" ht="26.4" x14ac:dyDescent="0.25">
      <c r="A12" s="41" t="s">
        <v>38</v>
      </c>
      <c r="B12" s="92" t="s">
        <v>135</v>
      </c>
      <c r="C12" s="15">
        <v>0.25</v>
      </c>
      <c r="D12" s="105"/>
      <c r="E12" s="17">
        <v>0</v>
      </c>
    </row>
    <row r="13" spans="1:5" ht="26.4" x14ac:dyDescent="0.25">
      <c r="A13" s="41" t="s">
        <v>39</v>
      </c>
      <c r="B13" s="92" t="s">
        <v>46</v>
      </c>
      <c r="C13" s="15">
        <v>0.15</v>
      </c>
      <c r="D13" s="105"/>
      <c r="E13" s="17">
        <v>0</v>
      </c>
    </row>
    <row r="14" spans="1:5" s="19" customFormat="1" ht="25.5" customHeight="1" x14ac:dyDescent="0.25">
      <c r="A14" s="156" t="s">
        <v>8</v>
      </c>
      <c r="B14" s="156"/>
      <c r="C14" s="15">
        <f>SUM(C11:C13)</f>
        <v>3</v>
      </c>
      <c r="D14" s="95">
        <f>SUM(D11:D13)</f>
        <v>0</v>
      </c>
      <c r="E14" s="17">
        <f>SUM(E11:E13)</f>
        <v>0</v>
      </c>
    </row>
    <row r="15" spans="1:5" x14ac:dyDescent="0.25">
      <c r="B15" s="2" t="s">
        <v>9</v>
      </c>
    </row>
    <row r="16" spans="1:5" ht="13.2" x14ac:dyDescent="0.25">
      <c r="A16" s="91"/>
      <c r="B16" t="s">
        <v>49</v>
      </c>
      <c r="C16" s="42"/>
    </row>
    <row r="17" spans="1:2" ht="13.2" x14ac:dyDescent="0.25">
      <c r="A17" s="96"/>
      <c r="B17" t="s">
        <v>65</v>
      </c>
    </row>
  </sheetData>
  <mergeCells count="8">
    <mergeCell ref="A14:B14"/>
    <mergeCell ref="A4:E4"/>
    <mergeCell ref="A1:E1"/>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tabColor indexed="50"/>
    <pageSetUpPr fitToPage="1"/>
  </sheetPr>
  <dimension ref="A1:G20"/>
  <sheetViews>
    <sheetView view="pageBreakPreview" zoomScaleNormal="100" zoomScaleSheetLayoutView="100" workbookViewId="0">
      <selection activeCell="D17" sqref="D17"/>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47" t="str">
        <f>Gesamthonorar!A4</f>
        <v>Leistungsbeschreibung zum Los 3 - Tragwerksplanung</v>
      </c>
      <c r="B1" s="148"/>
      <c r="C1" s="148"/>
      <c r="D1" s="148"/>
      <c r="E1" s="149"/>
    </row>
    <row r="2" spans="1:7" x14ac:dyDescent="0.25">
      <c r="B2" s="60"/>
    </row>
    <row r="3" spans="1:7" ht="42.75" customHeight="1" x14ac:dyDescent="0.25">
      <c r="A3" s="166" t="s">
        <v>132</v>
      </c>
      <c r="B3" s="167"/>
      <c r="C3" s="167"/>
      <c r="D3" s="167"/>
      <c r="E3" s="168"/>
    </row>
    <row r="4" spans="1:7" ht="15.6" x14ac:dyDescent="0.25">
      <c r="A4" s="157" t="str">
        <f>Gesamthonorar!A6</f>
        <v>Sanierung der Sporthalle Ludwig-Wolker-Straße in Mülheim an der Ruhr</v>
      </c>
      <c r="B4" s="158"/>
      <c r="C4" s="158"/>
      <c r="D4" s="158"/>
      <c r="E4" s="159"/>
    </row>
    <row r="5" spans="1:7" x14ac:dyDescent="0.25">
      <c r="A5" s="160"/>
      <c r="B5" s="161"/>
      <c r="C5" s="161"/>
      <c r="D5" s="161"/>
      <c r="E5" s="162"/>
    </row>
    <row r="6" spans="1:7" ht="24" customHeight="1" x14ac:dyDescent="0.25">
      <c r="A6" s="165" t="s">
        <v>1</v>
      </c>
      <c r="B6" s="165"/>
      <c r="C6" s="163" t="s">
        <v>2</v>
      </c>
      <c r="D6" s="164" t="s">
        <v>3</v>
      </c>
      <c r="E6" s="164"/>
    </row>
    <row r="7" spans="1:7" ht="11.25" customHeight="1" x14ac:dyDescent="0.25">
      <c r="A7" s="171"/>
      <c r="B7" s="171"/>
      <c r="C7" s="170"/>
      <c r="D7" s="22" t="s">
        <v>4</v>
      </c>
      <c r="E7" s="22" t="s">
        <v>5</v>
      </c>
    </row>
    <row r="8" spans="1:7" ht="12.75" customHeight="1" x14ac:dyDescent="0.25">
      <c r="A8" s="4"/>
      <c r="B8" s="5"/>
      <c r="C8" s="23"/>
      <c r="D8" s="24"/>
      <c r="E8" s="8"/>
    </row>
    <row r="9" spans="1:7" s="11" customFormat="1" ht="15.6" x14ac:dyDescent="0.25">
      <c r="A9" s="9" t="s">
        <v>10</v>
      </c>
      <c r="B9" s="169" t="s">
        <v>136</v>
      </c>
      <c r="C9" s="169"/>
      <c r="E9" s="12"/>
    </row>
    <row r="10" spans="1:7" s="11" customFormat="1" ht="9.9" customHeight="1" x14ac:dyDescent="0.25">
      <c r="A10" s="25"/>
      <c r="B10" s="97"/>
      <c r="C10" s="26"/>
      <c r="D10" s="27"/>
      <c r="E10" s="14"/>
    </row>
    <row r="11" spans="1:7" ht="15" customHeight="1" x14ac:dyDescent="0.25">
      <c r="A11" s="41" t="s">
        <v>37</v>
      </c>
      <c r="B11" s="92" t="s">
        <v>47</v>
      </c>
      <c r="C11" s="15">
        <v>0.1</v>
      </c>
      <c r="D11" s="93"/>
      <c r="E11" s="17">
        <v>0</v>
      </c>
      <c r="G11" s="20"/>
    </row>
    <row r="12" spans="1:7" ht="45" customHeight="1" x14ac:dyDescent="0.25">
      <c r="A12" s="41" t="s">
        <v>38</v>
      </c>
      <c r="B12" s="92" t="s">
        <v>70</v>
      </c>
      <c r="C12" s="15">
        <v>0.5</v>
      </c>
      <c r="D12" s="93"/>
      <c r="E12" s="17">
        <v>0</v>
      </c>
      <c r="G12" s="20"/>
    </row>
    <row r="13" spans="1:7" ht="105.6" x14ac:dyDescent="0.25">
      <c r="A13" s="43" t="s">
        <v>39</v>
      </c>
      <c r="B13" s="94" t="s">
        <v>68</v>
      </c>
      <c r="C13" s="18">
        <v>8</v>
      </c>
      <c r="D13" s="106"/>
      <c r="E13" s="107"/>
    </row>
    <row r="14" spans="1:7" ht="39.75" customHeight="1" x14ac:dyDescent="0.25">
      <c r="A14" s="41" t="s">
        <v>40</v>
      </c>
      <c r="B14" s="92" t="s">
        <v>69</v>
      </c>
      <c r="C14" s="28">
        <v>0.5</v>
      </c>
      <c r="D14" s="98"/>
      <c r="E14" s="29">
        <v>0</v>
      </c>
    </row>
    <row r="15" spans="1:7" ht="15.6" x14ac:dyDescent="0.25">
      <c r="A15" s="41" t="s">
        <v>41</v>
      </c>
      <c r="B15" s="92" t="s">
        <v>67</v>
      </c>
      <c r="C15" s="15">
        <v>0.65</v>
      </c>
      <c r="D15" s="93"/>
      <c r="E15" s="17">
        <v>0</v>
      </c>
    </row>
    <row r="16" spans="1:7" ht="27" customHeight="1" x14ac:dyDescent="0.25">
      <c r="A16" s="4" t="s">
        <v>42</v>
      </c>
      <c r="B16" s="92" t="s">
        <v>46</v>
      </c>
      <c r="C16" s="15">
        <v>0.25</v>
      </c>
      <c r="D16" s="93"/>
      <c r="E16" s="17">
        <v>0</v>
      </c>
    </row>
    <row r="17" spans="1:5" s="19" customFormat="1" ht="25.5" customHeight="1" x14ac:dyDescent="0.25">
      <c r="A17" s="156" t="s">
        <v>11</v>
      </c>
      <c r="B17" s="156"/>
      <c r="C17" s="15">
        <f>SUM(C11:C16)</f>
        <v>10</v>
      </c>
      <c r="D17" s="95">
        <f>SUM(D11:D16)</f>
        <v>0</v>
      </c>
      <c r="E17" s="17">
        <f>SUM(E11:E16)</f>
        <v>0</v>
      </c>
    </row>
    <row r="18" spans="1:5" x14ac:dyDescent="0.25">
      <c r="B18" s="2" t="s">
        <v>9</v>
      </c>
    </row>
    <row r="19" spans="1:5" ht="13.2" x14ac:dyDescent="0.25">
      <c r="A19" s="91"/>
      <c r="B19" t="s">
        <v>49</v>
      </c>
      <c r="C19" s="42"/>
    </row>
    <row r="20" spans="1:5" ht="13.2" x14ac:dyDescent="0.25">
      <c r="A20" s="96"/>
      <c r="B20" t="s">
        <v>65</v>
      </c>
    </row>
  </sheetData>
  <mergeCells count="9">
    <mergeCell ref="A17:B17"/>
    <mergeCell ref="B9:C9"/>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tabColor indexed="50"/>
    <pageSetUpPr fitToPage="1"/>
  </sheetPr>
  <dimension ref="A1:E23"/>
  <sheetViews>
    <sheetView view="pageBreakPreview" topLeftCell="A4" zoomScaleNormal="100" zoomScaleSheetLayoutView="100" workbookViewId="0">
      <selection activeCell="D20" sqref="D20"/>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16384" width="11.44140625" style="2"/>
  </cols>
  <sheetData>
    <row r="1" spans="1:5" ht="15" x14ac:dyDescent="0.25">
      <c r="A1" s="147" t="str">
        <f>Gesamthonorar!A4</f>
        <v>Leistungsbeschreibung zum Los 3 - Tragwerksplanung</v>
      </c>
      <c r="B1" s="148"/>
      <c r="C1" s="148"/>
      <c r="D1" s="148"/>
      <c r="E1" s="149"/>
    </row>
    <row r="2" spans="1:5" x14ac:dyDescent="0.25">
      <c r="B2" s="60"/>
    </row>
    <row r="3" spans="1:5" ht="42.75" customHeight="1" x14ac:dyDescent="0.25">
      <c r="A3" s="166" t="s">
        <v>132</v>
      </c>
      <c r="B3" s="167"/>
      <c r="C3" s="167"/>
      <c r="D3" s="167"/>
      <c r="E3" s="168"/>
    </row>
    <row r="4" spans="1:5" ht="15.6" x14ac:dyDescent="0.25">
      <c r="A4" s="157" t="str">
        <f>Gesamthonorar!A6</f>
        <v>Sanierung der Sporthalle Ludwig-Wolker-Straße in Mülheim an der Ruhr</v>
      </c>
      <c r="B4" s="158"/>
      <c r="C4" s="158"/>
      <c r="D4" s="158"/>
      <c r="E4" s="159"/>
    </row>
    <row r="5" spans="1:5" x14ac:dyDescent="0.25">
      <c r="A5" s="160"/>
      <c r="B5" s="161"/>
      <c r="C5" s="161"/>
      <c r="D5" s="161"/>
      <c r="E5" s="162"/>
    </row>
    <row r="6" spans="1:5" ht="24" customHeight="1" x14ac:dyDescent="0.25">
      <c r="A6" s="165" t="s">
        <v>1</v>
      </c>
      <c r="B6" s="165"/>
      <c r="C6" s="163" t="s">
        <v>2</v>
      </c>
      <c r="D6" s="164" t="s">
        <v>3</v>
      </c>
      <c r="E6" s="164"/>
    </row>
    <row r="7" spans="1:5" ht="11.25" customHeight="1" x14ac:dyDescent="0.25">
      <c r="A7" s="165"/>
      <c r="B7" s="165"/>
      <c r="C7" s="170"/>
      <c r="D7" s="3" t="s">
        <v>4</v>
      </c>
      <c r="E7" s="3" t="s">
        <v>5</v>
      </c>
    </row>
    <row r="8" spans="1:5" ht="12.75" customHeight="1" x14ac:dyDescent="0.25">
      <c r="A8" s="4"/>
      <c r="B8" s="5"/>
      <c r="C8" s="23"/>
      <c r="D8" s="7"/>
      <c r="E8" s="8"/>
    </row>
    <row r="9" spans="1:5" s="11" customFormat="1" ht="15.6" x14ac:dyDescent="0.25">
      <c r="A9" s="9" t="s">
        <v>12</v>
      </c>
      <c r="B9" s="31" t="s">
        <v>13</v>
      </c>
      <c r="C9" s="10"/>
      <c r="E9" s="12"/>
    </row>
    <row r="10" spans="1:5" s="11" customFormat="1" ht="9.9" customHeight="1" x14ac:dyDescent="0.25">
      <c r="A10" s="13"/>
      <c r="B10" s="99"/>
      <c r="C10" s="26"/>
      <c r="E10" s="14"/>
    </row>
    <row r="11" spans="1:5" ht="39.6" x14ac:dyDescent="0.25">
      <c r="A11" s="41" t="s">
        <v>37</v>
      </c>
      <c r="B11" s="92" t="s">
        <v>84</v>
      </c>
      <c r="C11" s="18">
        <v>8.5</v>
      </c>
      <c r="D11" s="93"/>
      <c r="E11" s="17">
        <v>0</v>
      </c>
    </row>
    <row r="12" spans="1:5" ht="15.6" x14ac:dyDescent="0.25">
      <c r="A12" s="41" t="s">
        <v>38</v>
      </c>
      <c r="B12" s="92" t="s">
        <v>82</v>
      </c>
      <c r="C12" s="15">
        <v>1.5</v>
      </c>
      <c r="D12" s="93"/>
      <c r="E12" s="17">
        <v>0</v>
      </c>
    </row>
    <row r="13" spans="1:5" ht="69.599999999999994" customHeight="1" x14ac:dyDescent="0.25">
      <c r="A13" s="41" t="s">
        <v>39</v>
      </c>
      <c r="B13" s="92" t="s">
        <v>83</v>
      </c>
      <c r="C13" s="15">
        <v>2.25</v>
      </c>
      <c r="D13" s="93"/>
      <c r="E13" s="17">
        <v>0</v>
      </c>
    </row>
    <row r="14" spans="1:5" ht="39.6" x14ac:dyDescent="0.25">
      <c r="A14" s="41" t="s">
        <v>40</v>
      </c>
      <c r="B14" s="92" t="s">
        <v>85</v>
      </c>
      <c r="C14" s="15">
        <v>1</v>
      </c>
      <c r="D14" s="93"/>
      <c r="E14" s="17">
        <v>0</v>
      </c>
    </row>
    <row r="15" spans="1:5" ht="26.4" x14ac:dyDescent="0.25">
      <c r="A15" s="41" t="s">
        <v>41</v>
      </c>
      <c r="B15" s="92" t="s">
        <v>86</v>
      </c>
      <c r="C15" s="15">
        <v>0.5</v>
      </c>
      <c r="D15" s="93"/>
      <c r="E15" s="17">
        <v>0</v>
      </c>
    </row>
    <row r="16" spans="1:5" ht="39.6" x14ac:dyDescent="0.25">
      <c r="A16" s="41" t="s">
        <v>42</v>
      </c>
      <c r="B16" s="92" t="s">
        <v>87</v>
      </c>
      <c r="C16" s="18">
        <v>0.25</v>
      </c>
      <c r="D16" s="106"/>
      <c r="E16" s="107"/>
    </row>
    <row r="17" spans="1:5" ht="26.4" x14ac:dyDescent="0.25">
      <c r="A17" s="41" t="s">
        <v>43</v>
      </c>
      <c r="B17" s="92" t="s">
        <v>80</v>
      </c>
      <c r="C17" s="15">
        <v>0.5</v>
      </c>
      <c r="D17" s="93"/>
      <c r="E17" s="17">
        <v>0</v>
      </c>
    </row>
    <row r="18" spans="1:5" ht="27" customHeight="1" x14ac:dyDescent="0.25">
      <c r="A18" s="41" t="s">
        <v>44</v>
      </c>
      <c r="B18" s="92" t="s">
        <v>81</v>
      </c>
      <c r="C18" s="15">
        <v>0.25</v>
      </c>
      <c r="D18" s="93"/>
      <c r="E18" s="17">
        <v>0</v>
      </c>
    </row>
    <row r="19" spans="1:5" ht="26.4" x14ac:dyDescent="0.25">
      <c r="A19" s="41" t="s">
        <v>45</v>
      </c>
      <c r="B19" s="92" t="s">
        <v>46</v>
      </c>
      <c r="C19" s="15">
        <v>0.25</v>
      </c>
      <c r="D19" s="93"/>
      <c r="E19" s="17">
        <v>0</v>
      </c>
    </row>
    <row r="20" spans="1:5" s="19" customFormat="1" ht="25.5" customHeight="1" x14ac:dyDescent="0.25">
      <c r="A20" s="156" t="s">
        <v>14</v>
      </c>
      <c r="B20" s="156"/>
      <c r="C20" s="15">
        <f>SUM(C11:C19)</f>
        <v>15</v>
      </c>
      <c r="D20" s="95">
        <f>SUM(D11:D19)</f>
        <v>0</v>
      </c>
      <c r="E20" s="17">
        <f>SUM(E11:E19)</f>
        <v>0</v>
      </c>
    </row>
    <row r="21" spans="1:5" x14ac:dyDescent="0.25">
      <c r="B21" s="2" t="s">
        <v>9</v>
      </c>
    </row>
    <row r="22" spans="1:5" ht="13.2" x14ac:dyDescent="0.25">
      <c r="A22" s="91"/>
      <c r="B22" t="s">
        <v>49</v>
      </c>
      <c r="C22" s="42"/>
    </row>
    <row r="23" spans="1:5" ht="13.2" x14ac:dyDescent="0.25">
      <c r="A23" s="96"/>
      <c r="B23" t="s">
        <v>65</v>
      </c>
    </row>
  </sheetData>
  <mergeCells count="8">
    <mergeCell ref="A20:B20"/>
    <mergeCell ref="A3:E3"/>
    <mergeCell ref="A1:E1"/>
    <mergeCell ref="A4:E4"/>
    <mergeCell ref="A5:E5"/>
    <mergeCell ref="C6:C7"/>
    <mergeCell ref="D6:E6"/>
    <mergeCell ref="A6:B7"/>
  </mergeCells>
  <phoneticPr fontId="4" type="noConversion"/>
  <pageMargins left="0.79" right="0.43"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tabColor indexed="50"/>
    <pageSetUpPr fitToPage="1"/>
  </sheetPr>
  <dimension ref="A1:G20"/>
  <sheetViews>
    <sheetView view="pageBreakPreview" topLeftCell="A4" zoomScaleNormal="100" zoomScaleSheetLayoutView="100" workbookViewId="0">
      <selection activeCell="D17" sqref="D17"/>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47" t="str">
        <f>Gesamthonorar!A4</f>
        <v>Leistungsbeschreibung zum Los 3 - Tragwerksplanung</v>
      </c>
      <c r="B1" s="148"/>
      <c r="C1" s="148"/>
      <c r="D1" s="148"/>
      <c r="E1" s="149"/>
    </row>
    <row r="2" spans="1:7" x14ac:dyDescent="0.25">
      <c r="B2" s="60"/>
    </row>
    <row r="3" spans="1:7" ht="42.75" customHeight="1" x14ac:dyDescent="0.25">
      <c r="A3" s="166" t="s">
        <v>132</v>
      </c>
      <c r="B3" s="167"/>
      <c r="C3" s="167"/>
      <c r="D3" s="167"/>
      <c r="E3" s="168"/>
    </row>
    <row r="4" spans="1:7" ht="15.6" x14ac:dyDescent="0.25">
      <c r="A4" s="157" t="str">
        <f>Gesamthonorar!A6</f>
        <v>Sanierung der Sporthalle Ludwig-Wolker-Straße in Mülheim an der Ruhr</v>
      </c>
      <c r="B4" s="158"/>
      <c r="C4" s="158"/>
      <c r="D4" s="158"/>
      <c r="E4" s="159"/>
    </row>
    <row r="5" spans="1:7" x14ac:dyDescent="0.25">
      <c r="A5" s="160"/>
      <c r="B5" s="161"/>
      <c r="C5" s="161"/>
      <c r="D5" s="161"/>
      <c r="E5" s="162"/>
    </row>
    <row r="6" spans="1:7" ht="24" customHeight="1" x14ac:dyDescent="0.25">
      <c r="A6" s="165" t="s">
        <v>1</v>
      </c>
      <c r="B6" s="165"/>
      <c r="C6" s="163" t="s">
        <v>2</v>
      </c>
      <c r="D6" s="164" t="s">
        <v>3</v>
      </c>
      <c r="E6" s="164"/>
    </row>
    <row r="7" spans="1:7" ht="11.25" customHeight="1" x14ac:dyDescent="0.25">
      <c r="A7" s="165"/>
      <c r="B7" s="165"/>
      <c r="C7" s="170"/>
      <c r="D7" s="3" t="s">
        <v>4</v>
      </c>
      <c r="E7" s="3" t="s">
        <v>5</v>
      </c>
    </row>
    <row r="8" spans="1:7" ht="12.75" customHeight="1" x14ac:dyDescent="0.25">
      <c r="A8" s="4"/>
      <c r="B8" s="5"/>
      <c r="C8" s="23"/>
      <c r="D8" s="7"/>
      <c r="E8" s="8"/>
    </row>
    <row r="9" spans="1:7" s="11" customFormat="1" ht="15.6" x14ac:dyDescent="0.25">
      <c r="A9" s="9" t="s">
        <v>15</v>
      </c>
      <c r="B9" s="31" t="s">
        <v>16</v>
      </c>
      <c r="C9" s="10"/>
      <c r="E9" s="12"/>
    </row>
    <row r="10" spans="1:7" s="11" customFormat="1" ht="9.9" customHeight="1" x14ac:dyDescent="0.25">
      <c r="A10" s="13"/>
      <c r="B10" s="30"/>
      <c r="C10" s="26"/>
      <c r="E10" s="14"/>
    </row>
    <row r="11" spans="1:7" ht="39.6" x14ac:dyDescent="0.25">
      <c r="A11" s="41" t="s">
        <v>37</v>
      </c>
      <c r="B11" s="92" t="s">
        <v>78</v>
      </c>
      <c r="C11" s="15">
        <v>21</v>
      </c>
      <c r="D11" s="93"/>
      <c r="E11" s="17">
        <v>0</v>
      </c>
      <c r="G11" s="20"/>
    </row>
    <row r="12" spans="1:7" ht="16.2" customHeight="1" x14ac:dyDescent="0.25">
      <c r="A12" s="41" t="s">
        <v>38</v>
      </c>
      <c r="B12" s="108" t="s">
        <v>79</v>
      </c>
      <c r="C12" s="15">
        <v>1</v>
      </c>
      <c r="D12" s="93"/>
      <c r="E12" s="17">
        <v>0</v>
      </c>
    </row>
    <row r="13" spans="1:7" ht="72.599999999999994" customHeight="1" x14ac:dyDescent="0.25">
      <c r="A13" s="43" t="s">
        <v>39</v>
      </c>
      <c r="B13" s="94" t="s">
        <v>76</v>
      </c>
      <c r="C13" s="18">
        <v>7</v>
      </c>
      <c r="D13" s="93"/>
      <c r="E13" s="17">
        <v>0</v>
      </c>
    </row>
    <row r="14" spans="1:7" ht="33.6" customHeight="1" x14ac:dyDescent="0.25">
      <c r="A14" s="41" t="s">
        <v>40</v>
      </c>
      <c r="B14" s="108" t="s">
        <v>77</v>
      </c>
      <c r="C14" s="15">
        <v>0.25</v>
      </c>
      <c r="D14" s="93"/>
      <c r="E14" s="17">
        <v>0</v>
      </c>
    </row>
    <row r="15" spans="1:7" ht="26.4" x14ac:dyDescent="0.25">
      <c r="A15" s="41" t="s">
        <v>41</v>
      </c>
      <c r="B15" s="108" t="s">
        <v>75</v>
      </c>
      <c r="C15" s="15">
        <v>0.5</v>
      </c>
      <c r="D15" s="93"/>
      <c r="E15" s="17">
        <v>0</v>
      </c>
    </row>
    <row r="16" spans="1:7" ht="26.4" x14ac:dyDescent="0.25">
      <c r="A16" s="43" t="s">
        <v>42</v>
      </c>
      <c r="B16" s="44" t="s">
        <v>74</v>
      </c>
      <c r="C16" s="18">
        <v>0.25</v>
      </c>
      <c r="D16" s="93"/>
      <c r="E16" s="17">
        <v>0</v>
      </c>
    </row>
    <row r="17" spans="1:5" s="19" customFormat="1" ht="25.5" customHeight="1" x14ac:dyDescent="0.25">
      <c r="A17" s="172" t="s">
        <v>17</v>
      </c>
      <c r="B17" s="173"/>
      <c r="C17" s="15">
        <f>SUM(C11:C16)</f>
        <v>30</v>
      </c>
      <c r="D17" s="93">
        <f>SUM(D11:D16)</f>
        <v>0</v>
      </c>
      <c r="E17" s="17">
        <f>SUM(E11:E16)</f>
        <v>0</v>
      </c>
    </row>
    <row r="18" spans="1:5" x14ac:dyDescent="0.25">
      <c r="B18" s="2" t="s">
        <v>9</v>
      </c>
    </row>
    <row r="19" spans="1:5" ht="13.2" x14ac:dyDescent="0.25">
      <c r="A19" s="91"/>
      <c r="B19" t="s">
        <v>49</v>
      </c>
      <c r="C19" s="42"/>
    </row>
    <row r="20" spans="1:5" ht="13.2" x14ac:dyDescent="0.25">
      <c r="A20" s="96"/>
      <c r="B20" t="s">
        <v>65</v>
      </c>
    </row>
  </sheetData>
  <mergeCells count="8">
    <mergeCell ref="A17:B17"/>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5">
    <tabColor indexed="50"/>
    <pageSetUpPr fitToPage="1"/>
  </sheetPr>
  <dimension ref="A1:G19"/>
  <sheetViews>
    <sheetView view="pageBreakPreview" zoomScaleNormal="100" zoomScaleSheetLayoutView="100" workbookViewId="0">
      <selection activeCell="D17" sqref="D17"/>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47" t="str">
        <f>Gesamthonorar!A4</f>
        <v>Leistungsbeschreibung zum Los 3 - Tragwerksplanung</v>
      </c>
      <c r="B1" s="148"/>
      <c r="C1" s="148"/>
      <c r="D1" s="148"/>
      <c r="E1" s="149"/>
    </row>
    <row r="2" spans="1:7" x14ac:dyDescent="0.25">
      <c r="B2" s="60"/>
    </row>
    <row r="3" spans="1:7" ht="42.75" customHeight="1" x14ac:dyDescent="0.25">
      <c r="A3" s="166" t="s">
        <v>132</v>
      </c>
      <c r="B3" s="167"/>
      <c r="C3" s="167"/>
      <c r="D3" s="167"/>
      <c r="E3" s="168"/>
    </row>
    <row r="4" spans="1:7" ht="15.6" x14ac:dyDescent="0.25">
      <c r="A4" s="157" t="str">
        <f>Gesamthonorar!A6</f>
        <v>Sanierung der Sporthalle Ludwig-Wolker-Straße in Mülheim an der Ruhr</v>
      </c>
      <c r="B4" s="158"/>
      <c r="C4" s="158"/>
      <c r="D4" s="158"/>
      <c r="E4" s="159"/>
    </row>
    <row r="5" spans="1:7" x14ac:dyDescent="0.25">
      <c r="A5" s="160"/>
      <c r="B5" s="161"/>
      <c r="C5" s="161"/>
      <c r="D5" s="161"/>
      <c r="E5" s="162"/>
    </row>
    <row r="6" spans="1:7" ht="24" customHeight="1" x14ac:dyDescent="0.25">
      <c r="A6" s="165" t="s">
        <v>1</v>
      </c>
      <c r="B6" s="165"/>
      <c r="C6" s="163" t="s">
        <v>2</v>
      </c>
      <c r="D6" s="164" t="s">
        <v>3</v>
      </c>
      <c r="E6" s="164"/>
    </row>
    <row r="7" spans="1:7" ht="11.25" customHeight="1" x14ac:dyDescent="0.25">
      <c r="A7" s="165"/>
      <c r="B7" s="165"/>
      <c r="C7" s="170"/>
      <c r="D7" s="3" t="s">
        <v>4</v>
      </c>
      <c r="E7" s="3" t="s">
        <v>5</v>
      </c>
    </row>
    <row r="8" spans="1:7" ht="12.75" customHeight="1" x14ac:dyDescent="0.25">
      <c r="A8" s="4"/>
      <c r="B8" s="5"/>
      <c r="C8" s="23"/>
      <c r="D8" s="7"/>
      <c r="E8" s="8"/>
    </row>
    <row r="9" spans="1:7" s="11" customFormat="1" ht="15.6" x14ac:dyDescent="0.25">
      <c r="A9" s="9" t="s">
        <v>18</v>
      </c>
      <c r="B9" s="31" t="s">
        <v>19</v>
      </c>
      <c r="C9" s="10"/>
      <c r="E9" s="12"/>
    </row>
    <row r="10" spans="1:7" s="11" customFormat="1" ht="9.9" customHeight="1" x14ac:dyDescent="0.25">
      <c r="A10" s="13"/>
      <c r="B10" s="99"/>
      <c r="C10" s="26"/>
      <c r="E10" s="14"/>
    </row>
    <row r="11" spans="1:7" ht="51" customHeight="1" x14ac:dyDescent="0.25">
      <c r="A11" s="41" t="s">
        <v>37</v>
      </c>
      <c r="B11" s="141" t="s">
        <v>88</v>
      </c>
      <c r="C11" s="18">
        <v>7</v>
      </c>
      <c r="D11" s="93"/>
      <c r="E11" s="17">
        <v>0</v>
      </c>
      <c r="G11" s="20"/>
    </row>
    <row r="12" spans="1:7" ht="26.4" x14ac:dyDescent="0.25">
      <c r="A12" s="41" t="s">
        <v>38</v>
      </c>
      <c r="B12" s="141" t="s">
        <v>89</v>
      </c>
      <c r="C12" s="15">
        <v>12</v>
      </c>
      <c r="D12" s="93"/>
      <c r="E12" s="17">
        <v>0</v>
      </c>
    </row>
    <row r="13" spans="1:7" ht="58.8" customHeight="1" x14ac:dyDescent="0.25">
      <c r="A13" s="41" t="s">
        <v>39</v>
      </c>
      <c r="B13" s="141" t="s">
        <v>131</v>
      </c>
      <c r="C13" s="15">
        <v>18</v>
      </c>
      <c r="D13" s="93"/>
      <c r="E13" s="17">
        <v>0</v>
      </c>
    </row>
    <row r="14" spans="1:7" ht="42" customHeight="1" x14ac:dyDescent="0.25">
      <c r="A14" s="43" t="s">
        <v>40</v>
      </c>
      <c r="B14" s="142" t="s">
        <v>90</v>
      </c>
      <c r="C14" s="18">
        <v>2.5</v>
      </c>
      <c r="D14" s="106"/>
      <c r="E14" s="17">
        <v>0</v>
      </c>
    </row>
    <row r="15" spans="1:7" ht="29.25" customHeight="1" x14ac:dyDescent="0.25">
      <c r="A15" s="43" t="s">
        <v>41</v>
      </c>
      <c r="B15" s="142" t="s">
        <v>91</v>
      </c>
      <c r="C15" s="18">
        <v>0.5</v>
      </c>
      <c r="D15" s="106"/>
      <c r="E15" s="17">
        <v>0</v>
      </c>
    </row>
    <row r="16" spans="1:7" s="19" customFormat="1" ht="25.5" customHeight="1" x14ac:dyDescent="0.25">
      <c r="A16" s="156" t="s">
        <v>20</v>
      </c>
      <c r="B16" s="156"/>
      <c r="C16" s="15">
        <f>SUM(C11:C15)</f>
        <v>40</v>
      </c>
      <c r="D16" s="95">
        <f>SUM(D11:D15)</f>
        <v>0</v>
      </c>
      <c r="E16" s="17">
        <f>SUM(E11:E14)</f>
        <v>0</v>
      </c>
    </row>
    <row r="17" spans="1:3" x14ac:dyDescent="0.25">
      <c r="B17" s="2" t="s">
        <v>9</v>
      </c>
    </row>
    <row r="18" spans="1:3" ht="13.2" x14ac:dyDescent="0.25">
      <c r="A18" s="91"/>
      <c r="B18" t="s">
        <v>49</v>
      </c>
      <c r="C18" s="42"/>
    </row>
    <row r="19" spans="1:3" ht="13.2" x14ac:dyDescent="0.25">
      <c r="A19" s="96"/>
      <c r="B19" t="s">
        <v>65</v>
      </c>
    </row>
  </sheetData>
  <mergeCells count="8">
    <mergeCell ref="A16:B16"/>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6">
    <tabColor indexed="50"/>
    <pageSetUpPr fitToPage="1"/>
  </sheetPr>
  <dimension ref="A1:G17"/>
  <sheetViews>
    <sheetView view="pageBreakPreview" zoomScaleNormal="100" zoomScaleSheetLayoutView="100" workbookViewId="0">
      <selection activeCell="D15" sqref="D15"/>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11.44140625" style="2"/>
    <col min="7" max="7" width="25.6640625" style="2" customWidth="1"/>
    <col min="8" max="16384" width="11.44140625" style="2"/>
  </cols>
  <sheetData>
    <row r="1" spans="1:7" ht="15" x14ac:dyDescent="0.25">
      <c r="A1" s="147" t="str">
        <f>Gesamthonorar!A4</f>
        <v>Leistungsbeschreibung zum Los 3 - Tragwerksplanung</v>
      </c>
      <c r="B1" s="148"/>
      <c r="C1" s="148"/>
      <c r="D1" s="148"/>
      <c r="E1" s="149"/>
    </row>
    <row r="2" spans="1:7" x14ac:dyDescent="0.25">
      <c r="B2" s="60"/>
    </row>
    <row r="3" spans="1:7" ht="42.75" customHeight="1" x14ac:dyDescent="0.25">
      <c r="A3" s="166" t="s">
        <v>132</v>
      </c>
      <c r="B3" s="167"/>
      <c r="C3" s="167"/>
      <c r="D3" s="167"/>
      <c r="E3" s="168"/>
    </row>
    <row r="4" spans="1:7" ht="15.6" x14ac:dyDescent="0.25">
      <c r="A4" s="157" t="str">
        <f>Gesamthonorar!A6</f>
        <v>Sanierung der Sporthalle Ludwig-Wolker-Straße in Mülheim an der Ruhr</v>
      </c>
      <c r="B4" s="158"/>
      <c r="C4" s="158"/>
      <c r="D4" s="158"/>
      <c r="E4" s="159"/>
    </row>
    <row r="5" spans="1:7" x14ac:dyDescent="0.25">
      <c r="A5" s="160"/>
      <c r="B5" s="161"/>
      <c r="C5" s="161"/>
      <c r="D5" s="161"/>
      <c r="E5" s="162"/>
    </row>
    <row r="6" spans="1:7" ht="24" customHeight="1" x14ac:dyDescent="0.25">
      <c r="A6" s="165" t="s">
        <v>1</v>
      </c>
      <c r="B6" s="165"/>
      <c r="C6" s="163" t="s">
        <v>2</v>
      </c>
      <c r="D6" s="164" t="s">
        <v>3</v>
      </c>
      <c r="E6" s="164"/>
    </row>
    <row r="7" spans="1:7" ht="11.25" customHeight="1" x14ac:dyDescent="0.25">
      <c r="A7" s="165"/>
      <c r="B7" s="165"/>
      <c r="C7" s="170"/>
      <c r="D7" s="3" t="s">
        <v>4</v>
      </c>
      <c r="E7" s="3" t="s">
        <v>5</v>
      </c>
    </row>
    <row r="8" spans="1:7" ht="12.75" customHeight="1" x14ac:dyDescent="0.25">
      <c r="A8" s="4"/>
      <c r="B8" s="5"/>
      <c r="C8" s="23"/>
      <c r="D8" s="7"/>
      <c r="E8" s="8"/>
    </row>
    <row r="9" spans="1:7" s="11" customFormat="1" ht="15.6" x14ac:dyDescent="0.25">
      <c r="A9" s="9" t="s">
        <v>21</v>
      </c>
      <c r="B9" s="31" t="s">
        <v>48</v>
      </c>
      <c r="C9" s="10"/>
      <c r="E9" s="12"/>
    </row>
    <row r="10" spans="1:7" s="11" customFormat="1" ht="9.9" customHeight="1" x14ac:dyDescent="0.25">
      <c r="A10" s="13"/>
      <c r="B10" s="99"/>
      <c r="C10" s="26"/>
      <c r="E10" s="14"/>
    </row>
    <row r="11" spans="1:7" ht="69.599999999999994" customHeight="1" x14ac:dyDescent="0.25">
      <c r="A11" s="41" t="s">
        <v>37</v>
      </c>
      <c r="B11" s="92" t="s">
        <v>73</v>
      </c>
      <c r="C11" s="18">
        <v>1</v>
      </c>
      <c r="D11" s="93"/>
      <c r="E11" s="17">
        <v>0</v>
      </c>
      <c r="G11" s="20"/>
    </row>
    <row r="12" spans="1:7" ht="59.4" customHeight="1" x14ac:dyDescent="0.25">
      <c r="A12" s="41" t="s">
        <v>38</v>
      </c>
      <c r="B12" s="92" t="s">
        <v>72</v>
      </c>
      <c r="C12" s="15">
        <v>0.5</v>
      </c>
      <c r="D12" s="93"/>
      <c r="E12" s="17">
        <v>0</v>
      </c>
    </row>
    <row r="13" spans="1:7" ht="57.6" customHeight="1" x14ac:dyDescent="0.25">
      <c r="A13" s="43" t="s">
        <v>39</v>
      </c>
      <c r="B13" s="94" t="s">
        <v>71</v>
      </c>
      <c r="C13" s="18">
        <v>0.5</v>
      </c>
      <c r="D13" s="106"/>
      <c r="E13" s="17">
        <v>0</v>
      </c>
    </row>
    <row r="14" spans="1:7" s="19" customFormat="1" ht="25.5" customHeight="1" x14ac:dyDescent="0.25">
      <c r="A14" s="156" t="s">
        <v>23</v>
      </c>
      <c r="B14" s="156"/>
      <c r="C14" s="15">
        <f>SUM(C11:C13)</f>
        <v>2</v>
      </c>
      <c r="D14" s="95">
        <f>SUM(D11:D13)</f>
        <v>0</v>
      </c>
      <c r="E14" s="17">
        <f>SUM(E11:E13)</f>
        <v>0</v>
      </c>
    </row>
    <row r="15" spans="1:7" x14ac:dyDescent="0.25">
      <c r="B15" s="2" t="s">
        <v>9</v>
      </c>
    </row>
    <row r="16" spans="1:7" ht="13.2" x14ac:dyDescent="0.25">
      <c r="A16" s="91"/>
      <c r="B16" t="s">
        <v>49</v>
      </c>
      <c r="C16" s="42"/>
    </row>
    <row r="17" spans="1:2" ht="13.2" x14ac:dyDescent="0.25">
      <c r="A17" s="96"/>
      <c r="B17" t="s">
        <v>65</v>
      </c>
    </row>
  </sheetData>
  <mergeCells count="8">
    <mergeCell ref="A14:B14"/>
    <mergeCell ref="A1:E1"/>
    <mergeCell ref="A4:E4"/>
    <mergeCell ref="A5:E5"/>
    <mergeCell ref="C6:C7"/>
    <mergeCell ref="D6:E6"/>
    <mergeCell ref="A6:B7"/>
    <mergeCell ref="A3:E3"/>
  </mergeCells>
  <phoneticPr fontId="4" type="noConversion"/>
  <pageMargins left="0.79" right="0.43"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0">
    <tabColor indexed="50"/>
    <pageSetUpPr fitToPage="1"/>
  </sheetPr>
  <dimension ref="A1:G29"/>
  <sheetViews>
    <sheetView view="pageBreakPreview" zoomScaleNormal="100" zoomScaleSheetLayoutView="100" workbookViewId="0">
      <selection activeCell="F22" sqref="F22"/>
    </sheetView>
  </sheetViews>
  <sheetFormatPr baseColWidth="10" defaultColWidth="11.44140625" defaultRowHeight="12.6" x14ac:dyDescent="0.25"/>
  <cols>
    <col min="1" max="1" width="4.6640625" style="20" customWidth="1"/>
    <col min="2" max="2" width="52.44140625" style="2" customWidth="1"/>
    <col min="3" max="3" width="11.44140625" style="21"/>
    <col min="4" max="4" width="11" style="2" customWidth="1"/>
    <col min="5" max="5" width="10.6640625" style="2" customWidth="1"/>
    <col min="6" max="6" width="20.88671875" style="21" customWidth="1"/>
    <col min="7" max="7" width="25.6640625" style="2" customWidth="1"/>
    <col min="8" max="16384" width="11.44140625" style="2"/>
  </cols>
  <sheetData>
    <row r="1" spans="1:7" ht="15" x14ac:dyDescent="0.25">
      <c r="A1" s="147" t="str">
        <f>Gesamthonorar!A4</f>
        <v>Leistungsbeschreibung zum Los 3 - Tragwerksplanung</v>
      </c>
      <c r="B1" s="148"/>
      <c r="C1" s="148"/>
      <c r="D1" s="148"/>
      <c r="E1" s="148"/>
      <c r="F1" s="149"/>
    </row>
    <row r="2" spans="1:7" x14ac:dyDescent="0.25">
      <c r="B2" s="60"/>
    </row>
    <row r="3" spans="1:7" ht="42.75" customHeight="1" x14ac:dyDescent="0.25">
      <c r="A3" s="175" t="s">
        <v>137</v>
      </c>
      <c r="B3" s="146"/>
      <c r="C3" s="146"/>
      <c r="D3" s="146"/>
      <c r="E3" s="146"/>
      <c r="F3" s="146"/>
    </row>
    <row r="4" spans="1:7" ht="15.6" x14ac:dyDescent="0.25">
      <c r="A4" s="176" t="str">
        <f>Gesamthonorar!A6</f>
        <v>Sanierung der Sporthalle Ludwig-Wolker-Straße in Mülheim an der Ruhr</v>
      </c>
      <c r="B4" s="177"/>
      <c r="C4" s="177"/>
      <c r="D4" s="177"/>
      <c r="E4" s="177"/>
      <c r="F4" s="177"/>
    </row>
    <row r="5" spans="1:7" x14ac:dyDescent="0.25">
      <c r="A5" s="178"/>
      <c r="B5" s="179"/>
      <c r="C5" s="179"/>
      <c r="D5" s="179"/>
      <c r="E5" s="179"/>
      <c r="F5" s="179"/>
    </row>
    <row r="6" spans="1:7" ht="24" customHeight="1" x14ac:dyDescent="0.25">
      <c r="A6" s="165" t="s">
        <v>24</v>
      </c>
      <c r="B6" s="165"/>
      <c r="C6" s="163" t="s">
        <v>2</v>
      </c>
      <c r="D6" s="164" t="s">
        <v>3</v>
      </c>
      <c r="E6" s="164"/>
      <c r="F6" s="174" t="s">
        <v>0</v>
      </c>
    </row>
    <row r="7" spans="1:7" ht="11.25" customHeight="1" x14ac:dyDescent="0.25">
      <c r="A7" s="165"/>
      <c r="B7" s="165"/>
      <c r="C7" s="163"/>
      <c r="D7" s="3" t="s">
        <v>4</v>
      </c>
      <c r="E7" s="3" t="s">
        <v>5</v>
      </c>
      <c r="F7" s="174"/>
    </row>
    <row r="8" spans="1:7" ht="12.75" customHeight="1" x14ac:dyDescent="0.25">
      <c r="A8" s="4"/>
      <c r="B8" s="5"/>
      <c r="C8" s="6"/>
      <c r="D8" s="7"/>
      <c r="E8" s="8"/>
      <c r="F8" s="82"/>
    </row>
    <row r="9" spans="1:7" s="11" customFormat="1" ht="15.6" x14ac:dyDescent="0.25">
      <c r="A9" s="9"/>
      <c r="B9" s="31" t="s">
        <v>25</v>
      </c>
      <c r="C9" s="10"/>
      <c r="E9" s="12"/>
      <c r="F9" s="83"/>
    </row>
    <row r="10" spans="1:7" s="11" customFormat="1" ht="9.9" customHeight="1" x14ac:dyDescent="0.25">
      <c r="A10" s="13"/>
      <c r="B10" s="30"/>
      <c r="C10" s="10"/>
      <c r="E10" s="14"/>
      <c r="F10" s="83"/>
    </row>
    <row r="11" spans="1:7" s="34" customFormat="1" ht="36" customHeight="1" x14ac:dyDescent="0.25">
      <c r="A11" s="32" t="s">
        <v>26</v>
      </c>
      <c r="B11" s="33" t="s">
        <v>7</v>
      </c>
      <c r="C11" s="15">
        <f>'GL-P1'!C14</f>
        <v>3</v>
      </c>
      <c r="D11" s="95">
        <f>'GL-P1'!D14</f>
        <v>0</v>
      </c>
      <c r="E11" s="95">
        <f>'GL-P1'!E14</f>
        <v>0</v>
      </c>
      <c r="F11" s="119"/>
      <c r="G11" s="35"/>
    </row>
    <row r="12" spans="1:7" s="34" customFormat="1" ht="51" customHeight="1" x14ac:dyDescent="0.25">
      <c r="A12" s="32" t="s">
        <v>27</v>
      </c>
      <c r="B12" s="36" t="s">
        <v>28</v>
      </c>
      <c r="C12" s="15">
        <f>'GL-P2'!C17</f>
        <v>10</v>
      </c>
      <c r="D12" s="95">
        <f>'GL-P2'!D17</f>
        <v>0</v>
      </c>
      <c r="E12" s="95">
        <f>'GL-P2'!E17</f>
        <v>0</v>
      </c>
      <c r="F12" s="119"/>
    </row>
    <row r="13" spans="1:7" s="34" customFormat="1" ht="36" customHeight="1" x14ac:dyDescent="0.25">
      <c r="A13" s="32" t="s">
        <v>29</v>
      </c>
      <c r="B13" s="33" t="s">
        <v>13</v>
      </c>
      <c r="C13" s="15">
        <f>'GL-P3'!C20</f>
        <v>15</v>
      </c>
      <c r="D13" s="95">
        <f>'GL-P3'!D20</f>
        <v>0</v>
      </c>
      <c r="E13" s="95">
        <f>'GL-P3'!E20</f>
        <v>0</v>
      </c>
      <c r="F13" s="119"/>
    </row>
    <row r="14" spans="1:7" s="34" customFormat="1" ht="36" customHeight="1" x14ac:dyDescent="0.25">
      <c r="A14" s="32" t="s">
        <v>30</v>
      </c>
      <c r="B14" s="33" t="s">
        <v>16</v>
      </c>
      <c r="C14" s="15">
        <f>'GL-P4'!C17</f>
        <v>30</v>
      </c>
      <c r="D14" s="95">
        <f>'GL-P4'!D17</f>
        <v>0</v>
      </c>
      <c r="E14" s="95">
        <f>'GL-P4'!E17</f>
        <v>0</v>
      </c>
      <c r="F14" s="119"/>
    </row>
    <row r="15" spans="1:7" s="34" customFormat="1" ht="25.5" customHeight="1" x14ac:dyDescent="0.25">
      <c r="A15" s="183" t="s">
        <v>31</v>
      </c>
      <c r="B15" s="183"/>
      <c r="C15" s="28">
        <f>SUM(C11:C14)</f>
        <v>58</v>
      </c>
      <c r="D15" s="100">
        <f>SUM(D11:D14)</f>
        <v>0</v>
      </c>
      <c r="E15" s="100">
        <f>SUM(E11:E14)</f>
        <v>0</v>
      </c>
      <c r="F15" s="102">
        <f>SUM(F11:F14)</f>
        <v>0</v>
      </c>
    </row>
    <row r="16" spans="1:7" s="34" customFormat="1" ht="36" customHeight="1" x14ac:dyDescent="0.25">
      <c r="A16" s="32"/>
      <c r="B16" s="37"/>
      <c r="C16" s="38"/>
      <c r="D16" s="38"/>
      <c r="E16" s="16"/>
      <c r="F16" s="84"/>
    </row>
    <row r="17" spans="1:6" s="34" customFormat="1" ht="36" customHeight="1" x14ac:dyDescent="0.25">
      <c r="A17" s="39" t="s">
        <v>32</v>
      </c>
      <c r="B17" s="40" t="s">
        <v>19</v>
      </c>
      <c r="C17" s="18">
        <f>'GL-P5'!C16</f>
        <v>40</v>
      </c>
      <c r="D17" s="101">
        <f>'GL-P5'!D16</f>
        <v>0</v>
      </c>
      <c r="E17" s="101">
        <f>'GL-P5'!E16</f>
        <v>0</v>
      </c>
      <c r="F17" s="120"/>
    </row>
    <row r="18" spans="1:6" s="34" customFormat="1" ht="36" customHeight="1" x14ac:dyDescent="0.25">
      <c r="A18" s="32" t="s">
        <v>33</v>
      </c>
      <c r="B18" s="33" t="s">
        <v>22</v>
      </c>
      <c r="C18" s="15">
        <f>'GL-P6'!C14</f>
        <v>2</v>
      </c>
      <c r="D18" s="95">
        <f>'GL-P6'!D14</f>
        <v>0</v>
      </c>
      <c r="E18" s="95">
        <f>'GL-P6'!E14</f>
        <v>0</v>
      </c>
      <c r="F18" s="120"/>
    </row>
    <row r="19" spans="1:6" s="34" customFormat="1" ht="25.5" customHeight="1" x14ac:dyDescent="0.25">
      <c r="A19" s="183" t="s">
        <v>92</v>
      </c>
      <c r="B19" s="183"/>
      <c r="C19" s="28">
        <f>SUM(C17:C18)</f>
        <v>42</v>
      </c>
      <c r="D19" s="100">
        <f>SUM(D17:D18)</f>
        <v>0</v>
      </c>
      <c r="E19" s="100">
        <f>SUM(E17:E18)</f>
        <v>0</v>
      </c>
      <c r="F19" s="102">
        <f>SUM(F17:F18)</f>
        <v>0</v>
      </c>
    </row>
    <row r="20" spans="1:6" s="34" customFormat="1" ht="25.5" customHeight="1" x14ac:dyDescent="0.25">
      <c r="A20" s="180"/>
      <c r="B20" s="181"/>
      <c r="C20" s="38"/>
      <c r="D20" s="38"/>
      <c r="E20" s="16"/>
      <c r="F20" s="121"/>
    </row>
    <row r="21" spans="1:6" s="34" customFormat="1" ht="25.5" customHeight="1" x14ac:dyDescent="0.25">
      <c r="A21" s="182" t="s">
        <v>34</v>
      </c>
      <c r="B21" s="182"/>
      <c r="C21" s="15">
        <f>C15+C19</f>
        <v>100</v>
      </c>
      <c r="D21" s="95">
        <f>D15+D19</f>
        <v>0</v>
      </c>
      <c r="E21" s="95">
        <f>E15+E19</f>
        <v>0</v>
      </c>
      <c r="F21" s="124">
        <f>F15+F19</f>
        <v>0</v>
      </c>
    </row>
    <row r="22" spans="1:6" ht="15.6" x14ac:dyDescent="0.25">
      <c r="B22" s="2" t="s">
        <v>9</v>
      </c>
      <c r="F22" s="123"/>
    </row>
    <row r="23" spans="1:6" ht="15.6" x14ac:dyDescent="0.25">
      <c r="A23" s="91"/>
      <c r="B23" t="s">
        <v>49</v>
      </c>
      <c r="F23" s="122"/>
    </row>
    <row r="24" spans="1:6" ht="13.2" x14ac:dyDescent="0.25">
      <c r="A24" s="96"/>
      <c r="B24" t="s">
        <v>65</v>
      </c>
    </row>
    <row r="25" spans="1:6" ht="15.6" x14ac:dyDescent="0.25">
      <c r="F25" s="85"/>
    </row>
    <row r="26" spans="1:6" ht="15.6" x14ac:dyDescent="0.25">
      <c r="F26" s="85"/>
    </row>
    <row r="27" spans="1:6" ht="15.6" x14ac:dyDescent="0.25">
      <c r="F27" s="85"/>
    </row>
    <row r="28" spans="1:6" ht="15.6" x14ac:dyDescent="0.25">
      <c r="F28" s="85"/>
    </row>
    <row r="29" spans="1:6" ht="15.6" x14ac:dyDescent="0.25">
      <c r="F29" s="85"/>
    </row>
  </sheetData>
  <mergeCells count="12">
    <mergeCell ref="A20:B20"/>
    <mergeCell ref="A21:B21"/>
    <mergeCell ref="A19:B19"/>
    <mergeCell ref="A15:B15"/>
    <mergeCell ref="C6:C7"/>
    <mergeCell ref="A6:B7"/>
    <mergeCell ref="F6:F7"/>
    <mergeCell ref="A3:F3"/>
    <mergeCell ref="A4:F4"/>
    <mergeCell ref="A5:F5"/>
    <mergeCell ref="A1:F1"/>
    <mergeCell ref="D6:E6"/>
  </mergeCells>
  <phoneticPr fontId="4" type="noConversion"/>
  <pageMargins left="0.79" right="0.43" top="0.984251969" bottom="0.984251969" header="0.4921259845" footer="0.4921259845"/>
  <pageSetup paperSize="9" scale="82"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8CA4-1708-4A1B-BD1F-46B49AD5CBC2}">
  <dimension ref="A1:L29"/>
  <sheetViews>
    <sheetView workbookViewId="0">
      <selection activeCell="E32" sqref="E32"/>
    </sheetView>
  </sheetViews>
  <sheetFormatPr baseColWidth="10" defaultColWidth="11.5546875" defaultRowHeight="15" x14ac:dyDescent="0.25"/>
  <cols>
    <col min="1" max="1" width="47.33203125" style="63" customWidth="1"/>
    <col min="2" max="2" width="31.6640625" style="63" customWidth="1"/>
    <col min="3" max="3" width="8.5546875" style="61" bestFit="1" customWidth="1"/>
    <col min="4" max="4" width="8.88671875" style="61" bestFit="1" customWidth="1"/>
    <col min="5" max="5" width="11.5546875" style="61"/>
    <col min="6" max="6" width="15" style="61" customWidth="1"/>
    <col min="7" max="16384" width="11.5546875" style="61"/>
  </cols>
  <sheetData>
    <row r="1" spans="1:12" x14ac:dyDescent="0.25">
      <c r="A1" s="185" t="str">
        <f>Gesamthonorar!A4</f>
        <v>Leistungsbeschreibung zum Los 3 - Tragwerksplanung</v>
      </c>
      <c r="B1" s="185"/>
      <c r="C1" s="185"/>
      <c r="D1" s="185"/>
      <c r="E1" s="185"/>
      <c r="F1" s="185"/>
    </row>
    <row r="2" spans="1:12" s="2" customFormat="1" ht="12.6" x14ac:dyDescent="0.25">
      <c r="A2" s="166" t="s">
        <v>133</v>
      </c>
      <c r="B2" s="167"/>
      <c r="C2" s="167"/>
      <c r="D2" s="167"/>
      <c r="E2" s="168"/>
    </row>
    <row r="3" spans="1:12" s="2" customFormat="1" ht="15.6" x14ac:dyDescent="0.25">
      <c r="A3" s="157" t="str">
        <f>Gesamthonorar!A6</f>
        <v>Sanierung der Sporthalle Ludwig-Wolker-Straße in Mülheim an der Ruhr</v>
      </c>
      <c r="B3" s="158"/>
      <c r="C3" s="158"/>
      <c r="D3" s="158"/>
      <c r="E3" s="159"/>
    </row>
    <row r="4" spans="1:12" ht="15.6" thickBot="1" x14ac:dyDescent="0.3">
      <c r="A4" s="62"/>
    </row>
    <row r="5" spans="1:12" ht="15.6" x14ac:dyDescent="0.25">
      <c r="A5" s="64"/>
      <c r="B5" s="65"/>
      <c r="C5" s="186" t="s">
        <v>0</v>
      </c>
      <c r="D5" s="187"/>
      <c r="E5" s="187"/>
      <c r="F5" s="188"/>
    </row>
    <row r="6" spans="1:12" ht="15.6" x14ac:dyDescent="0.25">
      <c r="A6" s="67" t="s">
        <v>64</v>
      </c>
      <c r="B6" s="68" t="s">
        <v>59</v>
      </c>
      <c r="C6" s="68" t="s">
        <v>60</v>
      </c>
      <c r="D6" s="68" t="s">
        <v>61</v>
      </c>
      <c r="E6" s="68" t="s">
        <v>62</v>
      </c>
      <c r="F6" s="69" t="s">
        <v>63</v>
      </c>
    </row>
    <row r="7" spans="1:12" x14ac:dyDescent="0.25">
      <c r="A7" s="70"/>
      <c r="F7" s="66"/>
    </row>
    <row r="8" spans="1:12" ht="15.6" x14ac:dyDescent="0.25">
      <c r="A8" s="71" t="s">
        <v>111</v>
      </c>
      <c r="B8" s="72"/>
      <c r="C8" s="189"/>
      <c r="D8" s="189"/>
      <c r="E8" s="189"/>
      <c r="F8" s="190"/>
      <c r="H8" s="146"/>
      <c r="I8" s="184"/>
      <c r="J8" s="184"/>
      <c r="K8" s="184"/>
      <c r="L8" s="184"/>
    </row>
    <row r="9" spans="1:12" x14ac:dyDescent="0.25">
      <c r="A9" s="104"/>
      <c r="B9" s="73"/>
      <c r="C9" s="74"/>
      <c r="D9" s="74"/>
      <c r="E9" s="125"/>
      <c r="F9" s="75"/>
    </row>
    <row r="10" spans="1:12" x14ac:dyDescent="0.25">
      <c r="A10" s="126" t="s">
        <v>112</v>
      </c>
      <c r="B10" s="73"/>
      <c r="C10" s="74">
        <v>1</v>
      </c>
      <c r="D10" s="74" t="s">
        <v>113</v>
      </c>
      <c r="E10" s="103"/>
      <c r="F10" s="127">
        <f>C10*E10</f>
        <v>0</v>
      </c>
    </row>
    <row r="11" spans="1:12" x14ac:dyDescent="0.25">
      <c r="A11" s="126" t="s">
        <v>114</v>
      </c>
      <c r="B11" s="128"/>
      <c r="C11" s="74">
        <v>1</v>
      </c>
      <c r="D11" s="74" t="s">
        <v>113</v>
      </c>
      <c r="E11" s="103"/>
      <c r="F11" s="127">
        <f>C11*E11</f>
        <v>0</v>
      </c>
    </row>
    <row r="12" spans="1:12" x14ac:dyDescent="0.25">
      <c r="A12" s="126" t="s">
        <v>115</v>
      </c>
      <c r="B12" s="128"/>
      <c r="C12" s="74">
        <v>1</v>
      </c>
      <c r="D12" s="74" t="s">
        <v>113</v>
      </c>
      <c r="E12" s="103"/>
      <c r="F12" s="127">
        <f t="shared" ref="F12" si="0">C12*E12</f>
        <v>0</v>
      </c>
    </row>
    <row r="13" spans="1:12" x14ac:dyDescent="0.25">
      <c r="A13" s="129"/>
      <c r="B13" s="130"/>
      <c r="C13" s="131"/>
      <c r="D13" s="131"/>
      <c r="E13" s="131"/>
      <c r="F13" s="131"/>
    </row>
    <row r="14" spans="1:12" x14ac:dyDescent="0.25">
      <c r="A14" s="126" t="s">
        <v>112</v>
      </c>
      <c r="B14" s="80" t="s">
        <v>116</v>
      </c>
      <c r="C14" s="81">
        <v>1</v>
      </c>
      <c r="D14" s="81" t="s">
        <v>117</v>
      </c>
      <c r="E14" s="132"/>
      <c r="F14" s="133">
        <f>C14*E14</f>
        <v>0</v>
      </c>
    </row>
    <row r="15" spans="1:12" x14ac:dyDescent="0.25">
      <c r="A15" s="126" t="s">
        <v>114</v>
      </c>
      <c r="B15" s="80" t="s">
        <v>116</v>
      </c>
      <c r="C15" s="81">
        <v>1</v>
      </c>
      <c r="D15" s="81" t="s">
        <v>117</v>
      </c>
      <c r="E15" s="132"/>
      <c r="F15" s="133">
        <f>C15*E15</f>
        <v>0</v>
      </c>
    </row>
    <row r="16" spans="1:12" x14ac:dyDescent="0.25">
      <c r="A16" s="126" t="s">
        <v>115</v>
      </c>
      <c r="B16" s="80" t="s">
        <v>116</v>
      </c>
      <c r="C16" s="81">
        <v>1</v>
      </c>
      <c r="D16" s="81" t="s">
        <v>117</v>
      </c>
      <c r="E16" s="132"/>
      <c r="F16" s="133">
        <f t="shared" ref="F16" si="1">C16*E16</f>
        <v>0</v>
      </c>
    </row>
    <row r="17" spans="1:7" x14ac:dyDescent="0.25">
      <c r="A17" s="129"/>
      <c r="B17" s="130"/>
      <c r="C17" s="131"/>
      <c r="D17" s="131"/>
      <c r="E17" s="131"/>
      <c r="F17" s="131"/>
    </row>
    <row r="18" spans="1:7" x14ac:dyDescent="0.25">
      <c r="A18" s="126" t="s">
        <v>112</v>
      </c>
      <c r="B18" s="80" t="s">
        <v>118</v>
      </c>
      <c r="C18" s="81">
        <v>1</v>
      </c>
      <c r="D18" s="81" t="s">
        <v>138</v>
      </c>
      <c r="E18" s="132"/>
      <c r="F18" s="133">
        <f>C18*E18</f>
        <v>0</v>
      </c>
    </row>
    <row r="19" spans="1:7" x14ac:dyDescent="0.25">
      <c r="A19" s="126" t="s">
        <v>114</v>
      </c>
      <c r="B19" s="80" t="s">
        <v>118</v>
      </c>
      <c r="C19" s="81">
        <v>1</v>
      </c>
      <c r="D19" s="81" t="s">
        <v>138</v>
      </c>
      <c r="E19" s="132"/>
      <c r="F19" s="133">
        <f>C19*E19</f>
        <v>0</v>
      </c>
    </row>
    <row r="20" spans="1:7" x14ac:dyDescent="0.25">
      <c r="A20" s="126" t="s">
        <v>115</v>
      </c>
      <c r="B20" s="80" t="s">
        <v>118</v>
      </c>
      <c r="C20" s="81">
        <v>1</v>
      </c>
      <c r="D20" s="81" t="s">
        <v>138</v>
      </c>
      <c r="E20" s="132"/>
      <c r="F20" s="133">
        <f t="shared" ref="F20" si="2">C20*E20</f>
        <v>0</v>
      </c>
    </row>
    <row r="21" spans="1:7" x14ac:dyDescent="0.25">
      <c r="A21" s="129"/>
      <c r="B21" s="130"/>
      <c r="C21" s="131"/>
      <c r="D21" s="131"/>
      <c r="E21" s="131"/>
      <c r="F21" s="131"/>
    </row>
    <row r="22" spans="1:7" x14ac:dyDescent="0.25">
      <c r="A22" s="126" t="s">
        <v>112</v>
      </c>
      <c r="B22" s="80" t="s">
        <v>119</v>
      </c>
      <c r="C22" s="81">
        <v>1</v>
      </c>
      <c r="D22" s="81" t="s">
        <v>120</v>
      </c>
      <c r="E22" s="132"/>
      <c r="F22" s="133">
        <f>C22*E22</f>
        <v>0</v>
      </c>
    </row>
    <row r="23" spans="1:7" x14ac:dyDescent="0.25">
      <c r="A23" s="126" t="s">
        <v>114</v>
      </c>
      <c r="B23" s="80" t="s">
        <v>119</v>
      </c>
      <c r="C23" s="81">
        <v>1</v>
      </c>
      <c r="D23" s="81" t="s">
        <v>120</v>
      </c>
      <c r="E23" s="132"/>
      <c r="F23" s="133">
        <f>C23*E23</f>
        <v>0</v>
      </c>
    </row>
    <row r="24" spans="1:7" x14ac:dyDescent="0.25">
      <c r="A24" s="126" t="s">
        <v>115</v>
      </c>
      <c r="B24" s="80" t="s">
        <v>119</v>
      </c>
      <c r="C24" s="81">
        <v>1</v>
      </c>
      <c r="D24" s="81" t="s">
        <v>120</v>
      </c>
      <c r="E24" s="132"/>
      <c r="F24" s="133">
        <f t="shared" ref="F24" si="3">C24*E24</f>
        <v>0</v>
      </c>
    </row>
    <row r="25" spans="1:7" x14ac:dyDescent="0.25">
      <c r="A25" s="129"/>
      <c r="B25" s="130"/>
      <c r="C25" s="131"/>
      <c r="D25" s="131"/>
      <c r="E25" s="131"/>
      <c r="F25" s="131"/>
      <c r="G25" s="131"/>
    </row>
    <row r="26" spans="1:7" s="79" customFormat="1" ht="16.2" thickBot="1" x14ac:dyDescent="0.35">
      <c r="A26" s="76"/>
      <c r="B26" s="77"/>
      <c r="C26" s="78"/>
      <c r="D26" s="78"/>
      <c r="E26" s="78"/>
      <c r="F26" s="145"/>
    </row>
    <row r="28" spans="1:7" x14ac:dyDescent="0.25">
      <c r="A28" s="91"/>
      <c r="B28" t="s">
        <v>49</v>
      </c>
    </row>
    <row r="29" spans="1:7" x14ac:dyDescent="0.25">
      <c r="A29" s="96"/>
      <c r="B29" t="s">
        <v>65</v>
      </c>
    </row>
  </sheetData>
  <mergeCells count="6">
    <mergeCell ref="H8:L8"/>
    <mergeCell ref="A1:F1"/>
    <mergeCell ref="A2:E2"/>
    <mergeCell ref="A3:E3"/>
    <mergeCell ref="C5:F5"/>
    <mergeCell ref="C8:F8"/>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heetViews>
  <sheetFormatPr baseColWidth="10" defaultRowHeight="13.2" x14ac:dyDescent="0.25"/>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workbookViewId="0"/>
  </sheetViews>
  <sheetFormatPr baseColWidth="10" defaultRowHeight="13.2"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5</vt:i4>
      </vt:variant>
    </vt:vector>
  </HeadingPairs>
  <TitlesOfParts>
    <vt:vector size="15" baseType="lpstr">
      <vt:lpstr>Gesamthonorar</vt:lpstr>
      <vt:lpstr>anr. BK</vt:lpstr>
      <vt:lpstr>GL-P1</vt:lpstr>
      <vt:lpstr>GL-P2</vt:lpstr>
      <vt:lpstr>GL-P3</vt:lpstr>
      <vt:lpstr>GL-P4</vt:lpstr>
      <vt:lpstr>GL-P5</vt:lpstr>
      <vt:lpstr>GL-P6</vt:lpstr>
      <vt:lpstr>GL-Summe</vt:lpstr>
      <vt:lpstr>BL Stundensätze</vt:lpstr>
      <vt:lpstr>'anr. BK'!Druckbereich</vt:lpstr>
      <vt:lpstr>Gesamthonorar!Druckbereich</vt:lpstr>
      <vt:lpstr>'GL-P1'!Druckbereich</vt:lpstr>
      <vt:lpstr>'GL-P4'!Druckbereich</vt:lpstr>
      <vt:lpstr>'GL-Summe'!Druckbereich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Richter</dc:creator>
  <cp:lastModifiedBy>Tanja Kuhfeld</cp:lastModifiedBy>
  <cp:lastPrinted>2025-08-22T10:41:00Z</cp:lastPrinted>
  <dcterms:created xsi:type="dcterms:W3CDTF">2001-05-28T15:44:16Z</dcterms:created>
  <dcterms:modified xsi:type="dcterms:W3CDTF">2026-03-04T08:24:02Z</dcterms:modified>
</cp:coreProperties>
</file>